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6" yWindow="516" windowWidth="15996" windowHeight="5244"/>
  </bookViews>
  <sheets>
    <sheet name="Character-Creation" sheetId="1" r:id="rId1"/>
    <sheet name="Books" sheetId="2" r:id="rId2"/>
    <sheet name="Companions" sheetId="3" r:id="rId3"/>
    <sheet name="Skill-Rules" sheetId="4" r:id="rId4"/>
    <sheet name="Character_Skill-Calc" sheetId="5" r:id="rId5"/>
  </sheets>
  <calcPr calcId="125725"/>
</workbook>
</file>

<file path=xl/calcChain.xml><?xml version="1.0" encoding="utf-8"?>
<calcChain xmlns="http://schemas.openxmlformats.org/spreadsheetml/2006/main">
  <c r="AM12" i="5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AM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AM8"/>
  <c r="AL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  <c r="AM7"/>
  <c r="AL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7"/>
  <c r="AM6"/>
  <c r="AL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B6"/>
  <c r="AM5"/>
  <c r="AL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B5"/>
  <c r="AM4"/>
  <c r="AL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B4"/>
  <c r="AM3"/>
  <c r="AL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B3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L2"/>
  <c r="K2"/>
  <c r="J2"/>
  <c r="I2"/>
  <c r="H2"/>
  <c r="G2"/>
  <c r="F2"/>
  <c r="E2"/>
  <c r="D2"/>
  <c r="C2"/>
  <c r="B2"/>
  <c r="AL61" i="4"/>
  <c r="AL60"/>
  <c r="AL58"/>
  <c r="AK58"/>
  <c r="AL57"/>
  <c r="AK57"/>
  <c r="AL56"/>
  <c r="AK56"/>
  <c r="AL55"/>
  <c r="AL50"/>
  <c r="AL49"/>
  <c r="AL11" i="5" s="1"/>
  <c r="AL48" i="4"/>
  <c r="AL47"/>
  <c r="AL46"/>
  <c r="AL44"/>
  <c r="AL43"/>
  <c r="AM42"/>
  <c r="AM10" i="5" s="1"/>
  <c r="AL42" i="4"/>
  <c r="AL10" i="5" s="1"/>
  <c r="AK42" i="4"/>
  <c r="AK10" i="5" s="1"/>
  <c r="AJ42" i="4"/>
  <c r="AJ10" i="5" s="1"/>
  <c r="AI42" i="4"/>
  <c r="AI10" i="5" s="1"/>
  <c r="AH42" i="4"/>
  <c r="AH10" i="5" s="1"/>
  <c r="AG42" i="4"/>
  <c r="AG10" i="5" s="1"/>
  <c r="AF42" i="4"/>
  <c r="AF10" i="5" s="1"/>
  <c r="AE42" i="4"/>
  <c r="AE10" i="5" s="1"/>
  <c r="AD42" i="4"/>
  <c r="AD10" i="5" s="1"/>
  <c r="AC42" i="4"/>
  <c r="AC10" i="5" s="1"/>
  <c r="AB42" i="4"/>
  <c r="AB10" i="5" s="1"/>
  <c r="AA42" i="4"/>
  <c r="AA10" i="5" s="1"/>
  <c r="Z42" i="4"/>
  <c r="Z10" i="5" s="1"/>
  <c r="Y42" i="4"/>
  <c r="Y10" i="5" s="1"/>
  <c r="X42" i="4"/>
  <c r="X10" i="5" s="1"/>
  <c r="W42" i="4"/>
  <c r="W10" i="5" s="1"/>
  <c r="V42" i="4"/>
  <c r="V10" i="5" s="1"/>
  <c r="U42" i="4"/>
  <c r="U10" i="5" s="1"/>
  <c r="T42" i="4"/>
  <c r="T10" i="5" s="1"/>
  <c r="S42" i="4"/>
  <c r="S10" i="5" s="1"/>
  <c r="R42" i="4"/>
  <c r="R10" i="5" s="1"/>
  <c r="Q42" i="4"/>
  <c r="Q10" i="5" s="1"/>
  <c r="P42" i="4"/>
  <c r="P10" i="5" s="1"/>
  <c r="O42" i="4"/>
  <c r="O10" i="5" s="1"/>
  <c r="N42" i="4"/>
  <c r="N10" i="5" s="1"/>
  <c r="M42" i="4"/>
  <c r="M10" i="5" s="1"/>
  <c r="L42" i="4"/>
  <c r="L10" i="5" s="1"/>
  <c r="K42" i="4"/>
  <c r="K10" i="5" s="1"/>
  <c r="J42" i="4"/>
  <c r="J10" i="5" s="1"/>
  <c r="I42" i="4"/>
  <c r="I10" i="5" s="1"/>
  <c r="H42" i="4"/>
  <c r="H10" i="5" s="1"/>
  <c r="G42" i="4"/>
  <c r="G10" i="5" s="1"/>
  <c r="F42" i="4"/>
  <c r="F10" i="5" s="1"/>
  <c r="E42" i="4"/>
  <c r="E10" i="5" s="1"/>
  <c r="D42" i="4"/>
  <c r="D10" i="5" s="1"/>
  <c r="C42" i="4"/>
  <c r="C10" i="5" s="1"/>
  <c r="B42" i="4"/>
  <c r="B10" i="5" s="1"/>
  <c r="AL41" i="4"/>
  <c r="AL40"/>
  <c r="AL38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AL36"/>
  <c r="AM35"/>
  <c r="AM9" i="5" s="1"/>
  <c r="AL35" i="4"/>
  <c r="AK35"/>
  <c r="AJ35"/>
  <c r="AI35"/>
  <c r="AH35"/>
  <c r="AG35"/>
  <c r="AF35"/>
  <c r="AE35"/>
  <c r="AD35"/>
  <c r="AC35"/>
  <c r="AB35"/>
  <c r="AB9" i="5" s="1"/>
  <c r="AA35" i="4"/>
  <c r="AA9" i="5" s="1"/>
  <c r="Z35" i="4"/>
  <c r="Z9" i="5" s="1"/>
  <c r="Y35" i="4"/>
  <c r="X35"/>
  <c r="W35"/>
  <c r="V35"/>
  <c r="U35"/>
  <c r="T35"/>
  <c r="S35"/>
  <c r="R35"/>
  <c r="Q35"/>
  <c r="P35"/>
  <c r="P9" i="5" s="1"/>
  <c r="O35" i="4"/>
  <c r="O9" i="5" s="1"/>
  <c r="N35" i="4"/>
  <c r="N9" i="5" s="1"/>
  <c r="M35" i="4"/>
  <c r="L35"/>
  <c r="K35"/>
  <c r="J35"/>
  <c r="I35"/>
  <c r="H35"/>
  <c r="G35"/>
  <c r="F35"/>
  <c r="E35"/>
  <c r="D35"/>
  <c r="D9" i="5" s="1"/>
  <c r="C35" i="4"/>
  <c r="C9" i="5" s="1"/>
  <c r="B35" i="4"/>
  <c r="B9" i="5" s="1"/>
  <c r="AL34" i="4"/>
  <c r="AL33"/>
  <c r="AK31"/>
  <c r="AK30"/>
  <c r="AK29"/>
  <c r="AK28"/>
  <c r="AK27"/>
  <c r="AK26"/>
  <c r="AK25"/>
  <c r="AK8" i="5" s="1"/>
  <c r="AK23" i="4"/>
  <c r="AK7" i="5" s="1"/>
  <c r="AK22" i="4"/>
  <c r="AK21"/>
  <c r="AK20"/>
  <c r="AK18"/>
  <c r="AK17"/>
  <c r="AK16"/>
  <c r="AK15"/>
  <c r="AK6" i="5" s="1"/>
  <c r="AK13" i="4"/>
  <c r="AK5" i="5" s="1"/>
  <c r="AK12" i="4"/>
  <c r="AK11"/>
  <c r="AK9"/>
  <c r="AK4" i="5" s="1"/>
  <c r="AK8" i="4"/>
  <c r="AK7"/>
  <c r="AK5"/>
  <c r="AK4"/>
  <c r="AK3" i="5" s="1"/>
  <c r="K17" i="3"/>
  <c r="K16"/>
  <c r="K15"/>
  <c r="K14"/>
  <c r="K13"/>
  <c r="K12"/>
  <c r="K11"/>
  <c r="K10"/>
  <c r="K9"/>
  <c r="K8"/>
  <c r="K7"/>
  <c r="K6"/>
  <c r="K5"/>
  <c r="K4"/>
  <c r="K3"/>
  <c r="K2"/>
  <c r="A28" i="1"/>
  <c r="M9" i="5" l="1"/>
  <c r="Y9"/>
  <c r="AK9"/>
  <c r="L9"/>
  <c r="L13" s="1"/>
  <c r="E12" i="1" s="1"/>
  <c r="X9" i="5"/>
  <c r="X13" s="1"/>
  <c r="E24" i="1" s="1"/>
  <c r="K9" i="5"/>
  <c r="K13" s="1"/>
  <c r="E11" i="1" s="1"/>
  <c r="W9" i="5"/>
  <c r="AI9"/>
  <c r="J9"/>
  <c r="V9"/>
  <c r="AH9"/>
  <c r="I9"/>
  <c r="U9"/>
  <c r="F9"/>
  <c r="R9"/>
  <c r="AD9"/>
  <c r="AD13" s="1"/>
  <c r="E30" i="1" s="1"/>
  <c r="E9" i="5"/>
  <c r="E13" s="1"/>
  <c r="E5" i="1" s="1"/>
  <c r="Q9" i="5"/>
  <c r="Q13" s="1"/>
  <c r="E17" i="1" s="1"/>
  <c r="AC9" i="5"/>
  <c r="AC13" s="1"/>
  <c r="E29" i="1" s="1"/>
  <c r="AL9" i="5"/>
  <c r="AL13" s="1"/>
  <c r="T9"/>
  <c r="AJ9"/>
  <c r="AJ13" s="1"/>
  <c r="E36" i="1" s="1"/>
  <c r="F36" s="1"/>
  <c r="AG9" i="5"/>
  <c r="AG13" s="1"/>
  <c r="E33" i="1" s="1"/>
  <c r="F33" s="1"/>
  <c r="AF9" i="5"/>
  <c r="H9"/>
  <c r="AE9"/>
  <c r="AE13" s="1"/>
  <c r="E31" i="1" s="1"/>
  <c r="F31" s="1"/>
  <c r="S9" i="5"/>
  <c r="S13" s="1"/>
  <c r="E19" i="1" s="1"/>
  <c r="G19" s="1"/>
  <c r="G9" i="5"/>
  <c r="G13" s="1"/>
  <c r="E7" i="1" s="1"/>
  <c r="G7" s="1"/>
  <c r="H13" i="5"/>
  <c r="E8" i="1" s="1"/>
  <c r="F8" s="1"/>
  <c r="T13" i="5"/>
  <c r="E20" i="1" s="1"/>
  <c r="F20" s="1"/>
  <c r="AF13" i="5"/>
  <c r="E32" i="1" s="1"/>
  <c r="F32" s="1"/>
  <c r="J13" i="5"/>
  <c r="E10" i="1" s="1"/>
  <c r="F10" s="1"/>
  <c r="V13" i="5"/>
  <c r="E22" i="1" s="1"/>
  <c r="F22" s="1"/>
  <c r="AH13" i="5"/>
  <c r="E34" i="1" s="1"/>
  <c r="F34" s="1"/>
  <c r="I13" i="5"/>
  <c r="E9" i="1" s="1"/>
  <c r="G9" s="1"/>
  <c r="U13" i="5"/>
  <c r="E21" i="1" s="1"/>
  <c r="G21" s="1"/>
  <c r="W13" i="5"/>
  <c r="E23" i="1" s="1"/>
  <c r="AI13" i="5"/>
  <c r="E35" i="1" s="1"/>
  <c r="F35" s="1"/>
  <c r="F13" i="5"/>
  <c r="E6" i="1" s="1"/>
  <c r="R13" i="5"/>
  <c r="E18" i="1" s="1"/>
  <c r="D13" i="5"/>
  <c r="E4" i="1" s="1"/>
  <c r="P13" i="5"/>
  <c r="E16" i="1" s="1"/>
  <c r="AB13" i="5"/>
  <c r="E28" i="1" s="1"/>
  <c r="C13" i="5"/>
  <c r="E3" i="1" s="1"/>
  <c r="O13" i="5"/>
  <c r="E15" i="1" s="1"/>
  <c r="AA13" i="5"/>
  <c r="E27" i="1" s="1"/>
  <c r="AM13" i="5"/>
  <c r="B13"/>
  <c r="E2" i="1" s="1"/>
  <c r="N13" i="5"/>
  <c r="E14" i="1" s="1"/>
  <c r="Z13" i="5"/>
  <c r="E26" i="1" s="1"/>
  <c r="M13" i="5"/>
  <c r="E13" i="1" s="1"/>
  <c r="Y13" i="5"/>
  <c r="E25" i="1" s="1"/>
  <c r="AK13" i="5"/>
  <c r="F7" i="1" l="1"/>
  <c r="F19"/>
  <c r="G8"/>
  <c r="G20"/>
  <c r="G10"/>
  <c r="G22"/>
  <c r="F21"/>
  <c r="F9"/>
  <c r="F13"/>
  <c r="G13"/>
  <c r="F25"/>
  <c r="G25"/>
  <c r="F11"/>
  <c r="G11"/>
  <c r="F3"/>
  <c r="G3"/>
  <c r="F2"/>
  <c r="G2"/>
  <c r="E38"/>
  <c r="F18"/>
  <c r="G18"/>
  <c r="F14"/>
  <c r="G14"/>
  <c r="F30"/>
  <c r="E40"/>
  <c r="F26"/>
  <c r="G26"/>
  <c r="F5"/>
  <c r="G5"/>
  <c r="F17"/>
  <c r="G17"/>
  <c r="G12"/>
  <c r="F12"/>
  <c r="F24"/>
  <c r="G24"/>
  <c r="F16"/>
  <c r="G16"/>
  <c r="F23"/>
  <c r="G23"/>
  <c r="F15"/>
  <c r="G15"/>
  <c r="F27"/>
  <c r="G27"/>
  <c r="F29"/>
  <c r="G29"/>
  <c r="F4"/>
  <c r="E39"/>
  <c r="G4"/>
  <c r="F28"/>
  <c r="G28"/>
  <c r="F6"/>
  <c r="G6"/>
</calcChain>
</file>

<file path=xl/sharedStrings.xml><?xml version="1.0" encoding="utf-8"?>
<sst xmlns="http://schemas.openxmlformats.org/spreadsheetml/2006/main" count="655" uniqueCount="244">
  <si>
    <t>Game Version</t>
  </si>
  <si>
    <t>2.0.0</t>
  </si>
  <si>
    <t>Total</t>
  </si>
  <si>
    <t>Difference</t>
  </si>
  <si>
    <t>Total (Book)</t>
  </si>
  <si>
    <t>Options ⬇</t>
  </si>
  <si>
    <t>Strength</t>
  </si>
  <si>
    <t>Gender</t>
  </si>
  <si>
    <t>Female</t>
  </si>
  <si>
    <t>Agility</t>
  </si>
  <si>
    <t>Height</t>
  </si>
  <si>
    <t>Tall</t>
  </si>
  <si>
    <t>Intelligence</t>
  </si>
  <si>
    <t>Age</t>
  </si>
  <si>
    <t>Young</t>
  </si>
  <si>
    <t>Charisma</t>
  </si>
  <si>
    <t>Personality</t>
  </si>
  <si>
    <t>Choleric</t>
  </si>
  <si>
    <t>Sea-King</t>
  </si>
  <si>
    <t>Virtue</t>
  </si>
  <si>
    <t>Wisdom</t>
  </si>
  <si>
    <t>Navigation</t>
  </si>
  <si>
    <t>Nationality</t>
  </si>
  <si>
    <t>Angle-Saxon</t>
  </si>
  <si>
    <t>Ironflesh</t>
  </si>
  <si>
    <t>Father's Occupation</t>
  </si>
  <si>
    <t>Noble</t>
  </si>
  <si>
    <t>Power Strike</t>
  </si>
  <si>
    <t>Learnt While Child</t>
  </si>
  <si>
    <t>Martial Arts</t>
  </si>
  <si>
    <t>Power Throw</t>
  </si>
  <si>
    <t>Vocation</t>
  </si>
  <si>
    <t>Slave</t>
  </si>
  <si>
    <t>Power Draw</t>
  </si>
  <si>
    <t>Religion</t>
  </si>
  <si>
    <t>Pagan</t>
  </si>
  <si>
    <t>*</t>
  </si>
  <si>
    <t>Maintenance</t>
  </si>
  <si>
    <t>Sandbox</t>
  </si>
  <si>
    <t>Yes</t>
  </si>
  <si>
    <t>Weapon Master</t>
  </si>
  <si>
    <t>Athletics</t>
  </si>
  <si>
    <t>Key</t>
  </si>
  <si>
    <t>Riding</t>
  </si>
  <si>
    <t>* = No effect on stats</t>
  </si>
  <si>
    <t>Looting</t>
  </si>
  <si>
    <t>Green = (Book Read)</t>
  </si>
  <si>
    <t>Training</t>
  </si>
  <si>
    <t>Red = (Book in Inv')</t>
  </si>
  <si>
    <t>Tracking</t>
  </si>
  <si>
    <t>Tactics</t>
  </si>
  <si>
    <t>Instructions</t>
  </si>
  <si>
    <t>Pathfinding</t>
  </si>
  <si>
    <t>Save .xlsx (File, Download as)</t>
  </si>
  <si>
    <t>Spotting</t>
  </si>
  <si>
    <t>Open with 'Office, Google Sheets</t>
  </si>
  <si>
    <t>Inv' Management</t>
  </si>
  <si>
    <t>Wound Treatment</t>
  </si>
  <si>
    <t>Credits</t>
  </si>
  <si>
    <t>Surgery</t>
  </si>
  <si>
    <t>Norfar, Leonion</t>
  </si>
  <si>
    <t>First Aid</t>
  </si>
  <si>
    <t>Engineering</t>
  </si>
  <si>
    <t>URLs</t>
  </si>
  <si>
    <t>Persuasion</t>
  </si>
  <si>
    <t>Leadership</t>
  </si>
  <si>
    <t>Trading</t>
  </si>
  <si>
    <t>One Handed</t>
  </si>
  <si>
    <t>Two Handed</t>
  </si>
  <si>
    <t>Polearms</t>
  </si>
  <si>
    <t>Archery</t>
  </si>
  <si>
    <t>Crossbow</t>
  </si>
  <si>
    <t>Throwing</t>
  </si>
  <si>
    <t>Slinging</t>
  </si>
  <si>
    <t>Attribute Total</t>
  </si>
  <si>
    <t>Skill Total</t>
  </si>
  <si>
    <t>Weapon Total</t>
  </si>
  <si>
    <t>Party Skills</t>
  </si>
  <si>
    <t>Stat Bonus</t>
  </si>
  <si>
    <t>Type</t>
  </si>
  <si>
    <t>INT REQ</t>
  </si>
  <si>
    <t xml:space="preserve">Cost </t>
  </si>
  <si>
    <t>Book Name</t>
  </si>
  <si>
    <t xml:space="preserve">Intelligence </t>
  </si>
  <si>
    <t xml:space="preserve">Permanent </t>
  </si>
  <si>
    <t xml:space="preserve">Paedeia </t>
  </si>
  <si>
    <t>Trade</t>
  </si>
  <si>
    <t>Oeconomica of Aristoteles</t>
  </si>
  <si>
    <t>Engineer</t>
  </si>
  <si>
    <t>De Architectura of Vitrivius</t>
  </si>
  <si>
    <t>History of the Peloponnesian War</t>
  </si>
  <si>
    <t xml:space="preserve">Wound Treatment </t>
  </si>
  <si>
    <t>Inventory</t>
  </si>
  <si>
    <t>De Materia Medica of Dioscorides</t>
  </si>
  <si>
    <t xml:space="preserve">Surgery </t>
  </si>
  <si>
    <t>Synopsis of Aelius Galenus</t>
  </si>
  <si>
    <t xml:space="preserve">Weapon Master </t>
  </si>
  <si>
    <t>Polity of the Lacedaemonians, of Xenofonte</t>
  </si>
  <si>
    <t xml:space="preserve">Trainer </t>
  </si>
  <si>
    <t xml:space="preserve">Epitoma Rei Militaris </t>
  </si>
  <si>
    <t xml:space="preserve">Persuasion </t>
  </si>
  <si>
    <t xml:space="preserve">Rhetorica ad Herennium </t>
  </si>
  <si>
    <t xml:space="preserve">Leadership </t>
  </si>
  <si>
    <t xml:space="preserve">The Life of Alexander the Great </t>
  </si>
  <si>
    <t>Book (Read)</t>
  </si>
  <si>
    <t>Book (Inv')</t>
  </si>
  <si>
    <t>Name</t>
  </si>
  <si>
    <t>Like</t>
  </si>
  <si>
    <t>Dislike</t>
  </si>
  <si>
    <t>Like Native</t>
  </si>
  <si>
    <t>Dislike Native</t>
  </si>
  <si>
    <t>ID</t>
  </si>
  <si>
    <t>STR</t>
  </si>
  <si>
    <t>AGI</t>
  </si>
  <si>
    <t>INT</t>
  </si>
  <si>
    <t>CHA</t>
  </si>
  <si>
    <t>Agathinos</t>
  </si>
  <si>
    <t>Ailchu</t>
  </si>
  <si>
    <t>Asbjorn, Beda</t>
  </si>
  <si>
    <t>Brunhild, Ceawlin</t>
  </si>
  <si>
    <t>Brundild, Ceawlin</t>
  </si>
  <si>
    <t>Asbjorn</t>
  </si>
  <si>
    <t>Bodo</t>
  </si>
  <si>
    <t>Agathinos, Reginhard</t>
  </si>
  <si>
    <t>Beda</t>
  </si>
  <si>
    <t>Dwywei*</t>
  </si>
  <si>
    <t>Agathinos, Egil, Solvieg</t>
  </si>
  <si>
    <t>Dwywei</t>
  </si>
  <si>
    <t>Caio, Agathinos</t>
  </si>
  <si>
    <t>Helgi, Solveig</t>
  </si>
  <si>
    <t>Brunhild</t>
  </si>
  <si>
    <t>Clovis</t>
  </si>
  <si>
    <t>Ailchu, Reginhard</t>
  </si>
  <si>
    <t>Caio</t>
  </si>
  <si>
    <t>Egil*</t>
  </si>
  <si>
    <t>Beda, Dwywei</t>
  </si>
  <si>
    <t>Egil</t>
  </si>
  <si>
    <t>Ceawlin</t>
  </si>
  <si>
    <t>Solvieg</t>
  </si>
  <si>
    <t>Ailchu, Donnchadh</t>
  </si>
  <si>
    <t>Egil, Helgi, Reginhard*</t>
  </si>
  <si>
    <t>Egil, Helgi</t>
  </si>
  <si>
    <t>Donnchadh</t>
  </si>
  <si>
    <t>Morgant</t>
  </si>
  <si>
    <t>Ceawlin, Dwywei</t>
  </si>
  <si>
    <t xml:space="preserve">Caio, Donnchadh, Reginhard </t>
  </si>
  <si>
    <t>Donnchadh, Caio</t>
  </si>
  <si>
    <t>Caio*</t>
  </si>
  <si>
    <t>Clovis, Helgi*, Morgant</t>
  </si>
  <si>
    <t>Clovis, Morgant</t>
  </si>
  <si>
    <t>Helgi</t>
  </si>
  <si>
    <t>Reginhard</t>
  </si>
  <si>
    <t>Bodo*, Clovis, Egil</t>
  </si>
  <si>
    <t>Bodo, Clovis</t>
  </si>
  <si>
    <t>Egil, Solvieg</t>
  </si>
  <si>
    <t>Asbjorn, Brunhild, Clovis*, Dwywei*, Solvieg*</t>
  </si>
  <si>
    <t>Asbjorn, Brunhild</t>
  </si>
  <si>
    <t>Solveig</t>
  </si>
  <si>
    <t>Egil, Reginhard</t>
  </si>
  <si>
    <t>Bodo, Morgant</t>
  </si>
  <si>
    <t>Party 1 (Unstable)</t>
  </si>
  <si>
    <t>In Party</t>
  </si>
  <si>
    <t>Party 2 (Stable)</t>
  </si>
  <si>
    <t>Party 3 (Unstable)</t>
  </si>
  <si>
    <t>Caio, Donnchadh</t>
  </si>
  <si>
    <t>Str</t>
  </si>
  <si>
    <t>Agi</t>
  </si>
  <si>
    <t>Int</t>
  </si>
  <si>
    <t>Cha</t>
  </si>
  <si>
    <t>SK</t>
  </si>
  <si>
    <t>Nav</t>
  </si>
  <si>
    <t>Iro</t>
  </si>
  <si>
    <t>Pst</t>
  </si>
  <si>
    <t>Pth</t>
  </si>
  <si>
    <t>Pdr</t>
  </si>
  <si>
    <t>Mai</t>
  </si>
  <si>
    <t>Mas</t>
  </si>
  <si>
    <t>Ath</t>
  </si>
  <si>
    <t>Rid</t>
  </si>
  <si>
    <t>Loo</t>
  </si>
  <si>
    <t>Tra</t>
  </si>
  <si>
    <t>Trk</t>
  </si>
  <si>
    <t>Tac</t>
  </si>
  <si>
    <t>Pat</t>
  </si>
  <si>
    <t>Spo</t>
  </si>
  <si>
    <t>Inv</t>
  </si>
  <si>
    <t>Wou</t>
  </si>
  <si>
    <t>Sur</t>
  </si>
  <si>
    <t>Fir</t>
  </si>
  <si>
    <t>Eng</t>
  </si>
  <si>
    <t>Per</t>
  </si>
  <si>
    <t>Lea</t>
  </si>
  <si>
    <t>Trd</t>
  </si>
  <si>
    <t>One</t>
  </si>
  <si>
    <t>Two</t>
  </si>
  <si>
    <t>Pol</t>
  </si>
  <si>
    <t>Arc</t>
  </si>
  <si>
    <t>Cro</t>
  </si>
  <si>
    <t>Thr</t>
  </si>
  <si>
    <t>Sli</t>
  </si>
  <si>
    <t>AP</t>
  </si>
  <si>
    <t>SP</t>
  </si>
  <si>
    <t>WP</t>
  </si>
  <si>
    <t>Base</t>
  </si>
  <si>
    <t>Male</t>
  </si>
  <si>
    <t>Normal</t>
  </si>
  <si>
    <t>Short</t>
  </si>
  <si>
    <t>Adult</t>
  </si>
  <si>
    <t>Elder</t>
  </si>
  <si>
    <t>Melancholic</t>
  </si>
  <si>
    <t>Phlegmatic</t>
  </si>
  <si>
    <t>Sanguine</t>
  </si>
  <si>
    <t>Fortitude</t>
  </si>
  <si>
    <t>Justice</t>
  </si>
  <si>
    <t>Temperance</t>
  </si>
  <si>
    <t>Briton</t>
  </si>
  <si>
    <t>Foreigner</t>
  </si>
  <si>
    <t>Frisian</t>
  </si>
  <si>
    <t>Irish</t>
  </si>
  <si>
    <t>Norse</t>
  </si>
  <si>
    <t>Scoto-Pict</t>
  </si>
  <si>
    <t>Craftsman</t>
  </si>
  <si>
    <t>Merchant</t>
  </si>
  <si>
    <t>&lt;--Do not edit</t>
  </si>
  <si>
    <t>Outlaw</t>
  </si>
  <si>
    <t>Peasent</t>
  </si>
  <si>
    <t>Priest</t>
  </si>
  <si>
    <t>Crafts</t>
  </si>
  <si>
    <t>Farming</t>
  </si>
  <si>
    <t>Oratory</t>
  </si>
  <si>
    <t>Stealing</t>
  </si>
  <si>
    <t>Hunter</t>
  </si>
  <si>
    <t>Landowner</t>
  </si>
  <si>
    <t>Traveler</t>
  </si>
  <si>
    <t>Christian</t>
  </si>
  <si>
    <t>Father's Occupation (Gender)</t>
  </si>
  <si>
    <t>Noble (M)</t>
  </si>
  <si>
    <t>Noble (F)</t>
  </si>
  <si>
    <t>Peasent (M)</t>
  </si>
  <si>
    <t>Peasent (F)</t>
  </si>
  <si>
    <t>Learnt While Child (Gender)</t>
  </si>
  <si>
    <t>Martial A (M)</t>
  </si>
  <si>
    <t>Martial A (F)</t>
  </si>
  <si>
    <t>*DO NOT EDIT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</si>
</sst>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</font>
    <font>
      <sz val="10"/>
      <color rgb="FFFFFFFF"/>
      <name val="Arial"/>
    </font>
    <font>
      <sz val="10"/>
      <name val="Arial"/>
    </font>
    <font>
      <sz val="10"/>
      <color rgb="FF23FF23"/>
      <name val="Arial"/>
    </font>
    <font>
      <sz val="10"/>
      <color rgb="FFFFFFFF"/>
      <name val="Arial"/>
    </font>
    <font>
      <sz val="10"/>
      <color rgb="FFDC2300"/>
      <name val="Arial"/>
    </font>
    <font>
      <u/>
      <sz val="10"/>
      <color rgb="FF0000FF"/>
      <name val="Arial"/>
    </font>
    <font>
      <b/>
      <u/>
      <sz val="10"/>
      <color rgb="FFFFFFFF"/>
      <name val="Arial"/>
    </font>
    <font>
      <sz val="10"/>
      <name val="Arial"/>
    </font>
    <font>
      <b/>
      <u/>
      <sz val="10"/>
      <color rgb="FFFFFFFF"/>
      <name val="Arial"/>
    </font>
    <font>
      <b/>
      <u/>
      <sz val="10"/>
      <color rgb="FFFFFFFF"/>
      <name val="Arial"/>
    </font>
    <font>
      <sz val="10"/>
      <color rgb="FF9900FF"/>
      <name val="Arial"/>
    </font>
    <font>
      <sz val="10"/>
      <color rgb="FF9900FF"/>
      <name val="Arial"/>
    </font>
    <font>
      <b/>
      <u/>
      <sz val="10"/>
      <color rgb="FFFFFFFF"/>
      <name val="Arial"/>
    </font>
  </fonts>
  <fills count="2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DC2300"/>
        <bgColor rgb="FFDC2300"/>
      </patternFill>
    </fill>
    <fill>
      <patternFill patternType="solid">
        <fgColor rgb="FFFF3333"/>
        <bgColor rgb="FFFF3333"/>
      </patternFill>
    </fill>
    <fill>
      <patternFill patternType="solid">
        <fgColor rgb="FFC0C0C0"/>
        <bgColor rgb="FFC0C0C0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FFFF99"/>
        <bgColor rgb="FFFFFF99"/>
      </patternFill>
    </fill>
    <fill>
      <patternFill patternType="solid">
        <fgColor rgb="FFFFFF66"/>
        <bgColor rgb="FFFFFF66"/>
      </patternFill>
    </fill>
    <fill>
      <patternFill patternType="solid">
        <fgColor rgb="FF99CCFF"/>
        <bgColor rgb="FF99CCFF"/>
      </patternFill>
    </fill>
    <fill>
      <patternFill patternType="solid">
        <fgColor rgb="FF94BD5E"/>
        <bgColor rgb="FF94BD5E"/>
      </patternFill>
    </fill>
    <fill>
      <patternFill patternType="solid">
        <fgColor rgb="FFB3B300"/>
        <bgColor rgb="FFB3B300"/>
      </patternFill>
    </fill>
    <fill>
      <patternFill patternType="solid">
        <fgColor rgb="FFFF9966"/>
        <bgColor rgb="FFFF9966"/>
      </patternFill>
    </fill>
    <fill>
      <patternFill patternType="solid">
        <fgColor rgb="FFFF6633"/>
        <bgColor rgb="FFFF6633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  <fill>
      <patternFill patternType="solid">
        <fgColor rgb="FF0099FF"/>
        <bgColor rgb="FF0099FF"/>
      </patternFill>
    </fill>
    <fill>
      <patternFill patternType="solid">
        <fgColor rgb="FF00B8FF"/>
        <bgColor rgb="FF00B8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 applyFont="1" applyAlignment="1"/>
    <xf numFmtId="0" fontId="1" fillId="2" borderId="0" xfId="0" applyFont="1" applyFill="1" applyAlignment="1">
      <alignment horizontal="right"/>
    </xf>
    <xf numFmtId="0" fontId="2" fillId="3" borderId="0" xfId="0" applyFont="1" applyFill="1" applyAlignment="1"/>
    <xf numFmtId="0" fontId="2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2" fillId="4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0" fontId="2" fillId="4" borderId="1" xfId="0" applyFont="1" applyFill="1" applyBorder="1" applyAlignment="1"/>
    <xf numFmtId="0" fontId="2" fillId="5" borderId="2" xfId="0" applyFont="1" applyFill="1" applyBorder="1" applyAlignment="1">
      <alignment horizontal="right"/>
    </xf>
    <xf numFmtId="0" fontId="2" fillId="4" borderId="2" xfId="0" applyFont="1" applyFill="1" applyBorder="1" applyAlignment="1"/>
    <xf numFmtId="0" fontId="1" fillId="2" borderId="0" xfId="0" applyFont="1" applyFill="1" applyAlignment="1">
      <alignment horizontal="right"/>
    </xf>
    <xf numFmtId="0" fontId="2" fillId="4" borderId="2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2" fillId="5" borderId="3" xfId="0" applyFont="1" applyFill="1" applyBorder="1" applyAlignment="1">
      <alignment horizontal="right"/>
    </xf>
    <xf numFmtId="0" fontId="2" fillId="6" borderId="2" xfId="0" applyFont="1" applyFill="1" applyBorder="1" applyAlignment="1">
      <alignment horizontal="right"/>
    </xf>
    <xf numFmtId="0" fontId="2" fillId="7" borderId="2" xfId="0" applyFont="1" applyFill="1" applyBorder="1" applyAlignment="1">
      <alignment horizontal="right"/>
    </xf>
    <xf numFmtId="0" fontId="2" fillId="6" borderId="2" xfId="0" applyFont="1" applyFill="1" applyBorder="1" applyAlignment="1"/>
    <xf numFmtId="0" fontId="2" fillId="8" borderId="2" xfId="0" applyFont="1" applyFill="1" applyBorder="1" applyAlignment="1"/>
    <xf numFmtId="0" fontId="1" fillId="2" borderId="0" xfId="0" applyFont="1" applyFill="1" applyAlignment="1">
      <alignment horizontal="right"/>
    </xf>
    <xf numFmtId="0" fontId="2" fillId="0" borderId="4" xfId="0" applyFont="1" applyBorder="1" applyAlignment="1"/>
    <xf numFmtId="0" fontId="3" fillId="7" borderId="2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right"/>
    </xf>
    <xf numFmtId="0" fontId="2" fillId="6" borderId="3" xfId="0" applyFont="1" applyFill="1" applyBorder="1" applyAlignment="1">
      <alignment horizontal="right"/>
    </xf>
    <xf numFmtId="0" fontId="2" fillId="0" borderId="0" xfId="0" applyFont="1" applyAlignment="1"/>
    <xf numFmtId="0" fontId="4" fillId="2" borderId="0" xfId="0" applyFont="1" applyFill="1" applyAlignment="1"/>
    <xf numFmtId="0" fontId="2" fillId="2" borderId="0" xfId="0" applyFont="1" applyFill="1" applyAlignment="1"/>
    <xf numFmtId="0" fontId="2" fillId="6" borderId="5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2" fillId="7" borderId="7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5" fillId="7" borderId="2" xfId="0" applyFont="1" applyFill="1" applyBorder="1" applyAlignment="1">
      <alignment horizontal="right"/>
    </xf>
    <xf numFmtId="0" fontId="1" fillId="2" borderId="0" xfId="0" applyFont="1" applyFill="1" applyAlignment="1"/>
    <xf numFmtId="0" fontId="5" fillId="6" borderId="2" xfId="0" applyFont="1" applyFill="1" applyBorder="1" applyAlignment="1">
      <alignment horizontal="right"/>
    </xf>
    <xf numFmtId="0" fontId="3" fillId="6" borderId="2" xfId="0" applyFont="1" applyFill="1" applyBorder="1" applyAlignment="1">
      <alignment horizontal="right"/>
    </xf>
    <xf numFmtId="0" fontId="6" fillId="7" borderId="7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right"/>
    </xf>
    <xf numFmtId="0" fontId="5" fillId="7" borderId="3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9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10" borderId="3" xfId="0" applyFont="1" applyFill="1" applyBorder="1" applyAlignment="1">
      <alignment horizontal="right"/>
    </xf>
    <xf numFmtId="0" fontId="2" fillId="11" borderId="8" xfId="0" applyFont="1" applyFill="1" applyBorder="1" applyAlignment="1"/>
    <xf numFmtId="0" fontId="2" fillId="11" borderId="9" xfId="0" applyFont="1" applyFill="1" applyBorder="1" applyAlignment="1"/>
    <xf numFmtId="0" fontId="2" fillId="11" borderId="10" xfId="0" applyFont="1" applyFill="1" applyBorder="1" applyAlignment="1"/>
    <xf numFmtId="0" fontId="2" fillId="12" borderId="5" xfId="0" applyFont="1" applyFill="1" applyBorder="1" applyAlignment="1"/>
    <xf numFmtId="0" fontId="2" fillId="12" borderId="0" xfId="0" applyFont="1" applyFill="1" applyAlignment="1"/>
    <xf numFmtId="0" fontId="2" fillId="12" borderId="6" xfId="0" applyFont="1" applyFill="1" applyBorder="1" applyAlignment="1"/>
    <xf numFmtId="0" fontId="2" fillId="13" borderId="5" xfId="0" applyFont="1" applyFill="1" applyBorder="1" applyAlignment="1"/>
    <xf numFmtId="0" fontId="2" fillId="13" borderId="0" xfId="0" applyFont="1" applyFill="1" applyAlignment="1"/>
    <xf numFmtId="0" fontId="2" fillId="13" borderId="6" xfId="0" applyFont="1" applyFill="1" applyBorder="1" applyAlignment="1"/>
    <xf numFmtId="0" fontId="2" fillId="14" borderId="5" xfId="0" applyFont="1" applyFill="1" applyBorder="1" applyAlignment="1"/>
    <xf numFmtId="0" fontId="2" fillId="14" borderId="0" xfId="0" applyFont="1" applyFill="1" applyAlignment="1"/>
    <xf numFmtId="0" fontId="2" fillId="14" borderId="6" xfId="0" applyFont="1" applyFill="1" applyBorder="1" applyAlignment="1"/>
    <xf numFmtId="0" fontId="2" fillId="15" borderId="5" xfId="0" applyFont="1" applyFill="1" applyBorder="1" applyAlignment="1"/>
    <xf numFmtId="0" fontId="2" fillId="15" borderId="0" xfId="0" applyFont="1" applyFill="1" applyAlignment="1"/>
    <xf numFmtId="0" fontId="2" fillId="15" borderId="6" xfId="0" applyFont="1" applyFill="1" applyBorder="1" applyAlignment="1"/>
    <xf numFmtId="0" fontId="2" fillId="10" borderId="7" xfId="0" applyFont="1" applyFill="1" applyBorder="1" applyAlignment="1"/>
    <xf numFmtId="0" fontId="2" fillId="10" borderId="11" xfId="0" applyFont="1" applyFill="1" applyBorder="1" applyAlignment="1"/>
    <xf numFmtId="0" fontId="2" fillId="10" borderId="4" xfId="0" applyFont="1" applyFill="1" applyBorder="1" applyAlignment="1"/>
    <xf numFmtId="0" fontId="2" fillId="16" borderId="8" xfId="0" applyFont="1" applyFill="1" applyBorder="1" applyAlignment="1">
      <alignment horizontal="right"/>
    </xf>
    <xf numFmtId="0" fontId="2" fillId="6" borderId="9" xfId="0" applyFont="1" applyFill="1" applyBorder="1" applyAlignment="1"/>
    <xf numFmtId="0" fontId="2" fillId="4" borderId="9" xfId="0" applyFont="1" applyFill="1" applyBorder="1" applyAlignment="1">
      <alignment horizontal="right"/>
    </xf>
    <xf numFmtId="0" fontId="2" fillId="6" borderId="10" xfId="0" applyFont="1" applyFill="1" applyBorder="1" applyAlignment="1"/>
    <xf numFmtId="0" fontId="2" fillId="16" borderId="5" xfId="0" applyFont="1" applyFill="1" applyBorder="1" applyAlignment="1">
      <alignment horizontal="right"/>
    </xf>
    <xf numFmtId="0" fontId="2" fillId="7" borderId="0" xfId="0" applyFont="1" applyFill="1" applyAlignment="1"/>
    <xf numFmtId="0" fontId="2" fillId="5" borderId="0" xfId="0" applyFont="1" applyFill="1" applyAlignment="1">
      <alignment horizontal="right"/>
    </xf>
    <xf numFmtId="0" fontId="2" fillId="7" borderId="6" xfId="0" applyFont="1" applyFill="1" applyBorder="1" applyAlignment="1"/>
    <xf numFmtId="0" fontId="2" fillId="6" borderId="0" xfId="0" applyFont="1" applyFill="1" applyAlignment="1"/>
    <xf numFmtId="0" fontId="2" fillId="4" borderId="0" xfId="0" applyFont="1" applyFill="1" applyAlignment="1">
      <alignment horizontal="right"/>
    </xf>
    <xf numFmtId="0" fontId="2" fillId="6" borderId="6" xfId="0" applyFont="1" applyFill="1" applyBorder="1" applyAlignment="1"/>
    <xf numFmtId="0" fontId="2" fillId="3" borderId="5" xfId="0" applyFont="1" applyFill="1" applyBorder="1" applyAlignment="1">
      <alignment horizontal="right"/>
    </xf>
    <xf numFmtId="0" fontId="2" fillId="10" borderId="5" xfId="0" applyFont="1" applyFill="1" applyBorder="1" applyAlignment="1">
      <alignment horizontal="right"/>
    </xf>
    <xf numFmtId="0" fontId="2" fillId="4" borderId="5" xfId="0" applyFont="1" applyFill="1" applyBorder="1" applyAlignment="1">
      <alignment horizontal="right"/>
    </xf>
    <xf numFmtId="0" fontId="2" fillId="16" borderId="7" xfId="0" applyFont="1" applyFill="1" applyBorder="1" applyAlignment="1">
      <alignment horizontal="right"/>
    </xf>
    <xf numFmtId="0" fontId="2" fillId="7" borderId="11" xfId="0" applyFont="1" applyFill="1" applyBorder="1" applyAlignment="1"/>
    <xf numFmtId="0" fontId="2" fillId="5" borderId="11" xfId="0" applyFont="1" applyFill="1" applyBorder="1" applyAlignment="1">
      <alignment horizontal="right"/>
    </xf>
    <xf numFmtId="0" fontId="2" fillId="7" borderId="4" xfId="0" applyFont="1" applyFill="1" applyBorder="1" applyAlignment="1"/>
    <xf numFmtId="0" fontId="2" fillId="4" borderId="8" xfId="0" applyFont="1" applyFill="1" applyBorder="1" applyAlignment="1">
      <alignment horizontal="right"/>
    </xf>
    <xf numFmtId="0" fontId="2" fillId="6" borderId="0" xfId="0" applyFont="1" applyFill="1" applyAlignment="1"/>
    <xf numFmtId="0" fontId="2" fillId="6" borderId="11" xfId="0" applyFont="1" applyFill="1" applyBorder="1" applyAlignment="1"/>
    <xf numFmtId="0" fontId="2" fillId="6" borderId="4" xfId="0" applyFont="1" applyFill="1" applyBorder="1" applyAlignment="1"/>
    <xf numFmtId="0" fontId="2" fillId="3" borderId="8" xfId="0" applyFont="1" applyFill="1" applyBorder="1" applyAlignment="1">
      <alignment horizontal="right"/>
    </xf>
    <xf numFmtId="0" fontId="2" fillId="6" borderId="0" xfId="0" applyFont="1" applyFill="1" applyAlignment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0" fontId="7" fillId="2" borderId="0" xfId="0" applyFont="1" applyFill="1" applyAlignment="1">
      <alignment horizontal="left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/>
    </xf>
    <xf numFmtId="0" fontId="8" fillId="17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8" fillId="7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" fillId="9" borderId="0" xfId="0" applyFont="1" applyFill="1" applyAlignment="1">
      <alignment horizontal="right"/>
    </xf>
    <xf numFmtId="0" fontId="2" fillId="18" borderId="0" xfId="0" applyFont="1" applyFill="1" applyAlignment="1">
      <alignment horizontal="right"/>
    </xf>
    <xf numFmtId="0" fontId="2" fillId="19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2" borderId="0" xfId="0" applyFont="1" applyFill="1" applyAlignment="1"/>
    <xf numFmtId="0" fontId="8" fillId="2" borderId="0" xfId="0" applyFont="1" applyFill="1" applyAlignment="1"/>
    <xf numFmtId="0" fontId="8" fillId="5" borderId="0" xfId="0" applyFont="1" applyFill="1" applyAlignment="1">
      <alignment horizontal="right"/>
    </xf>
    <xf numFmtId="0" fontId="9" fillId="2" borderId="0" xfId="0" applyFont="1" applyFill="1" applyAlignment="1"/>
    <xf numFmtId="0" fontId="1" fillId="0" borderId="0" xfId="0" applyFont="1" applyAlignment="1">
      <alignment horizontal="right"/>
    </xf>
    <xf numFmtId="0" fontId="10" fillId="2" borderId="0" xfId="0" applyFont="1" applyFill="1" applyAlignment="1">
      <alignment horizontal="left"/>
    </xf>
    <xf numFmtId="0" fontId="11" fillId="4" borderId="0" xfId="0" applyFont="1" applyFill="1" applyAlignment="1">
      <alignment horizontal="right"/>
    </xf>
    <xf numFmtId="0" fontId="11" fillId="5" borderId="0" xfId="0" applyFont="1" applyFill="1" applyAlignment="1">
      <alignment horizontal="right"/>
    </xf>
    <xf numFmtId="0" fontId="11" fillId="17" borderId="0" xfId="0" applyFont="1" applyFill="1" applyAlignment="1">
      <alignment horizontal="right"/>
    </xf>
    <xf numFmtId="0" fontId="11" fillId="6" borderId="0" xfId="0" applyFont="1" applyFill="1" applyAlignment="1">
      <alignment horizontal="right"/>
    </xf>
    <xf numFmtId="0" fontId="11" fillId="7" borderId="0" xfId="0" applyFont="1" applyFill="1" applyAlignment="1">
      <alignment horizontal="right"/>
    </xf>
    <xf numFmtId="0" fontId="12" fillId="3" borderId="0" xfId="0" applyFont="1" applyFill="1" applyAlignment="1">
      <alignment horizontal="right"/>
    </xf>
    <xf numFmtId="0" fontId="12" fillId="9" borderId="0" xfId="0" applyFont="1" applyFill="1" applyAlignment="1">
      <alignment horizontal="right"/>
    </xf>
    <xf numFmtId="0" fontId="12" fillId="18" borderId="0" xfId="0" applyFont="1" applyFill="1" applyAlignment="1">
      <alignment horizontal="right"/>
    </xf>
    <xf numFmtId="0" fontId="12" fillId="19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0" fontId="8" fillId="6" borderId="0" xfId="0" applyFont="1" applyFill="1" applyAlignment="1">
      <alignment horizontal="right"/>
    </xf>
    <xf numFmtId="0" fontId="8" fillId="7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8" fillId="4" borderId="0" xfId="0" applyFont="1" applyFill="1" applyAlignment="1">
      <alignment horizontal="right"/>
    </xf>
    <xf numFmtId="0" fontId="8" fillId="5" borderId="0" xfId="0" applyFont="1" applyFill="1" applyAlignment="1">
      <alignment horizontal="right"/>
    </xf>
    <xf numFmtId="0" fontId="8" fillId="17" borderId="0" xfId="0" applyFont="1" applyFill="1" applyAlignment="1">
      <alignment horizontal="right"/>
    </xf>
    <xf numFmtId="0" fontId="13" fillId="2" borderId="0" xfId="0" applyFont="1" applyFill="1" applyAlignment="1"/>
    <xf numFmtId="0" fontId="2" fillId="6" borderId="0" xfId="0" applyFont="1" applyFill="1" applyAlignment="1">
      <alignment horizontal="right"/>
    </xf>
    <xf numFmtId="0" fontId="2" fillId="7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G40"/>
  <sheetViews>
    <sheetView tabSelected="1" workbookViewId="0">
      <selection activeCell="B8" sqref="B8"/>
    </sheetView>
  </sheetViews>
  <sheetFormatPr defaultColWidth="15.109375" defaultRowHeight="15" customHeight="1"/>
  <cols>
    <col min="1" max="1" width="17.109375" customWidth="1"/>
    <col min="2" max="2" width="11.109375" customWidth="1"/>
    <col min="3" max="3" width="3.88671875" customWidth="1"/>
    <col min="4" max="4" width="14.88671875" customWidth="1"/>
    <col min="5" max="5" width="4.33203125" customWidth="1"/>
    <col min="6" max="6" width="8.88671875" customWidth="1"/>
    <col min="7" max="7" width="10.44140625" customWidth="1"/>
  </cols>
  <sheetData>
    <row r="1" spans="1:7" ht="12.75" customHeight="1">
      <c r="A1" s="1" t="s">
        <v>0</v>
      </c>
      <c r="B1" s="2" t="s">
        <v>1</v>
      </c>
      <c r="C1" s="3"/>
      <c r="D1" s="4"/>
      <c r="E1" s="5" t="s">
        <v>2</v>
      </c>
      <c r="F1" s="5" t="s">
        <v>3</v>
      </c>
      <c r="G1" s="4" t="s">
        <v>4</v>
      </c>
    </row>
    <row r="2" spans="1:7" ht="12.75" customHeight="1">
      <c r="A2" s="4"/>
      <c r="B2" s="4" t="s">
        <v>5</v>
      </c>
      <c r="C2" s="3"/>
      <c r="D2" s="1" t="s">
        <v>6</v>
      </c>
      <c r="E2" s="6">
        <f>'Character_Skill-Calc'!$B$13</f>
        <v>13</v>
      </c>
      <c r="F2" s="7">
        <f>(E2-'Character_Skill-Calc'!$B$2)</f>
        <v>9</v>
      </c>
      <c r="G2" s="6">
        <f>E2+Books!B14+Books!C14</f>
        <v>13</v>
      </c>
    </row>
    <row r="3" spans="1:7" ht="12.75" customHeight="1">
      <c r="A3" s="1" t="s">
        <v>7</v>
      </c>
      <c r="B3" s="8" t="s">
        <v>204</v>
      </c>
      <c r="C3" s="3"/>
      <c r="D3" s="1" t="s">
        <v>9</v>
      </c>
      <c r="E3" s="9">
        <f>'Character_Skill-Calc'!$C$13</f>
        <v>11</v>
      </c>
      <c r="F3" s="9">
        <f>(E3-'Character_Skill-Calc'!$C$2)</f>
        <v>7</v>
      </c>
      <c r="G3" s="9">
        <f>E3+Books!B15+Books!C15</f>
        <v>11</v>
      </c>
    </row>
    <row r="4" spans="1:7" ht="12.75" customHeight="1">
      <c r="A4" s="1" t="s">
        <v>10</v>
      </c>
      <c r="B4" s="10" t="s">
        <v>11</v>
      </c>
      <c r="C4" s="3"/>
      <c r="D4" s="11" t="s">
        <v>12</v>
      </c>
      <c r="E4" s="12">
        <f>'Character_Skill-Calc'!$D$13</f>
        <v>9</v>
      </c>
      <c r="F4" s="12">
        <f>(E4-'Character_Skill-Calc'!$D$2)</f>
        <v>5</v>
      </c>
      <c r="G4" s="13">
        <f>E4+Books!B16+Books!C16</f>
        <v>10</v>
      </c>
    </row>
    <row r="5" spans="1:7" ht="12.75" customHeight="1">
      <c r="A5" s="1" t="s">
        <v>13</v>
      </c>
      <c r="B5" s="10" t="s">
        <v>207</v>
      </c>
      <c r="C5" s="3"/>
      <c r="D5" s="1" t="s">
        <v>15</v>
      </c>
      <c r="E5" s="14">
        <f>'Character_Skill-Calc'!$E$13</f>
        <v>13</v>
      </c>
      <c r="F5" s="14">
        <f>(E5-'Character_Skill-Calc'!$E$2)</f>
        <v>8</v>
      </c>
      <c r="G5" s="14">
        <f>E5+Books!B17+Books!C17</f>
        <v>13</v>
      </c>
    </row>
    <row r="6" spans="1:7" ht="12.75" customHeight="1">
      <c r="A6" s="1" t="s">
        <v>16</v>
      </c>
      <c r="B6" s="10" t="s">
        <v>17</v>
      </c>
      <c r="C6" s="3"/>
      <c r="D6" s="1" t="s">
        <v>18</v>
      </c>
      <c r="E6" s="15">
        <f>'Character_Skill-Calc'!$F$13</f>
        <v>0</v>
      </c>
      <c r="F6" s="15">
        <f>(E6-'Character_Skill-Calc'!$F$2)</f>
        <v>0</v>
      </c>
      <c r="G6" s="15">
        <f>E6+Books!B18+Books!C18</f>
        <v>0</v>
      </c>
    </row>
    <row r="7" spans="1:7" ht="12.75" customHeight="1">
      <c r="A7" s="1" t="s">
        <v>19</v>
      </c>
      <c r="B7" s="10" t="s">
        <v>213</v>
      </c>
      <c r="C7" s="3"/>
      <c r="D7" s="1" t="s">
        <v>21</v>
      </c>
      <c r="E7" s="16">
        <f>'Character_Skill-Calc'!$G$13</f>
        <v>0</v>
      </c>
      <c r="F7" s="16">
        <f>(E7-'Character_Skill-Calc'!$G$2)</f>
        <v>0</v>
      </c>
      <c r="G7" s="16">
        <f>E7+Books!B19+Books!C19</f>
        <v>0</v>
      </c>
    </row>
    <row r="8" spans="1:7" ht="12.75" customHeight="1">
      <c r="A8" s="1" t="s">
        <v>22</v>
      </c>
      <c r="B8" s="10" t="s">
        <v>23</v>
      </c>
      <c r="C8" s="3"/>
      <c r="D8" s="1" t="s">
        <v>24</v>
      </c>
      <c r="E8" s="15">
        <f>'Character_Skill-Calc'!$H$13</f>
        <v>5</v>
      </c>
      <c r="F8" s="15">
        <f>(E8-'Character_Skill-Calc'!$H$2)</f>
        <v>0</v>
      </c>
      <c r="G8" s="15">
        <f>E8+Books!B20+Books!C20</f>
        <v>5</v>
      </c>
    </row>
    <row r="9" spans="1:7" ht="12.75" customHeight="1">
      <c r="A9" s="11" t="s">
        <v>25</v>
      </c>
      <c r="B9" s="17" t="s">
        <v>225</v>
      </c>
      <c r="C9" s="3"/>
      <c r="D9" s="1" t="s">
        <v>27</v>
      </c>
      <c r="E9" s="16">
        <f>'Character_Skill-Calc'!$I$13</f>
        <v>4</v>
      </c>
      <c r="F9" s="16">
        <f>(E9-'Character_Skill-Calc'!$I$2)</f>
        <v>2</v>
      </c>
      <c r="G9" s="16">
        <f>E9+Books!B21+Books!C21</f>
        <v>4</v>
      </c>
    </row>
    <row r="10" spans="1:7" ht="12.75" customHeight="1">
      <c r="A10" s="1" t="s">
        <v>28</v>
      </c>
      <c r="B10" s="17" t="s">
        <v>227</v>
      </c>
      <c r="C10" s="3"/>
      <c r="D10" s="19" t="s">
        <v>30</v>
      </c>
      <c r="E10" s="15">
        <f>'Character_Skill-Calc'!$J$13</f>
        <v>4</v>
      </c>
      <c r="F10" s="15">
        <f>(E10-'Character_Skill-Calc'!$J$2)</f>
        <v>0</v>
      </c>
      <c r="G10" s="15">
        <f>E10+Books!B22+Books!C22</f>
        <v>4</v>
      </c>
    </row>
    <row r="11" spans="1:7" ht="12.75" customHeight="1">
      <c r="A11" s="1" t="s">
        <v>31</v>
      </c>
      <c r="B11" s="17" t="s">
        <v>231</v>
      </c>
      <c r="C11" s="3"/>
      <c r="D11" s="19" t="s">
        <v>33</v>
      </c>
      <c r="E11" s="16">
        <f>'Character_Skill-Calc'!$K$13</f>
        <v>2</v>
      </c>
      <c r="F11" s="16">
        <f>(E11-'Character_Skill-Calc'!$K$2)</f>
        <v>2</v>
      </c>
      <c r="G11" s="16">
        <f>E11+Books!B23+Books!C23</f>
        <v>2</v>
      </c>
    </row>
    <row r="12" spans="1:7" ht="12.75" customHeight="1">
      <c r="A12" s="1" t="s">
        <v>34</v>
      </c>
      <c r="B12" s="18" t="s">
        <v>35</v>
      </c>
      <c r="C12" s="3" t="s">
        <v>36</v>
      </c>
      <c r="D12" s="19" t="s">
        <v>37</v>
      </c>
      <c r="E12" s="15">
        <f>'Character_Skill-Calc'!$L$13</f>
        <v>3</v>
      </c>
      <c r="F12" s="15">
        <f>(E12-'Character_Skill-Calc'!$L$2)</f>
        <v>2</v>
      </c>
      <c r="G12" s="15">
        <f>E12+Books!B24+Books!C24</f>
        <v>3</v>
      </c>
    </row>
    <row r="13" spans="1:7" ht="12.75" customHeight="1">
      <c r="A13" s="19" t="s">
        <v>38</v>
      </c>
      <c r="B13" s="20" t="s">
        <v>39</v>
      </c>
      <c r="C13" s="3"/>
      <c r="D13" s="11" t="s">
        <v>40</v>
      </c>
      <c r="E13" s="16">
        <f>'Character_Skill-Calc'!$M$13</f>
        <v>4</v>
      </c>
      <c r="F13" s="16">
        <f>(E13-'Character_Skill-Calc'!$M$2)</f>
        <v>2</v>
      </c>
      <c r="G13" s="21">
        <f>E13+Books!B25+Books!C25</f>
        <v>5</v>
      </c>
    </row>
    <row r="14" spans="1:7" ht="12.75" customHeight="1">
      <c r="C14" s="3"/>
      <c r="D14" s="1" t="s">
        <v>41</v>
      </c>
      <c r="E14" s="15">
        <f>'Character_Skill-Calc'!$N$13</f>
        <v>7</v>
      </c>
      <c r="F14" s="15">
        <f>(E14-'Character_Skill-Calc'!$N$2)</f>
        <v>2</v>
      </c>
      <c r="G14" s="15">
        <f>E14+Books!B26+Books!C26</f>
        <v>7</v>
      </c>
    </row>
    <row r="15" spans="1:7" ht="12.75" customHeight="1">
      <c r="A15" s="4" t="s">
        <v>42</v>
      </c>
      <c r="B15" s="3"/>
      <c r="C15" s="3"/>
      <c r="D15" s="1" t="s">
        <v>43</v>
      </c>
      <c r="E15" s="16">
        <f>'Character_Skill-Calc'!$O$13</f>
        <v>0</v>
      </c>
      <c r="F15" s="16">
        <f>(E15-'Character_Skill-Calc'!$O$2)</f>
        <v>0</v>
      </c>
      <c r="G15" s="16">
        <f>E15+Books!B27+Books!C27</f>
        <v>0</v>
      </c>
    </row>
    <row r="16" spans="1:7" ht="12.75" customHeight="1">
      <c r="A16" s="22" t="s">
        <v>44</v>
      </c>
      <c r="B16" s="3"/>
      <c r="C16" s="3"/>
      <c r="D16" s="1" t="s">
        <v>45</v>
      </c>
      <c r="E16" s="15">
        <f>'Character_Skill-Calc'!$P$13</f>
        <v>1</v>
      </c>
      <c r="F16" s="15">
        <f>(E16-'Character_Skill-Calc'!$P$2)</f>
        <v>1</v>
      </c>
      <c r="G16" s="15">
        <f>E16+Books!B28+Books!C28</f>
        <v>1</v>
      </c>
    </row>
    <row r="17" spans="1:7" ht="12.75" customHeight="1">
      <c r="A17" s="16" t="s">
        <v>46</v>
      </c>
      <c r="B17" s="3"/>
      <c r="C17" s="3"/>
      <c r="D17" s="1" t="s">
        <v>47</v>
      </c>
      <c r="E17" s="16">
        <f>'Character_Skill-Calc'!$Q$13</f>
        <v>0</v>
      </c>
      <c r="F17" s="16">
        <f>(E17-'Character_Skill-Calc'!$Q$2)</f>
        <v>0</v>
      </c>
      <c r="G17" s="21">
        <f>E17+Books!B29+Books!C29</f>
        <v>1</v>
      </c>
    </row>
    <row r="18" spans="1:7" ht="12.75" customHeight="1">
      <c r="A18" s="23" t="s">
        <v>48</v>
      </c>
      <c r="B18" s="3"/>
      <c r="C18" s="3"/>
      <c r="D18" s="1" t="s">
        <v>49</v>
      </c>
      <c r="E18" s="15">
        <f>'Character_Skill-Calc'!$R$13</f>
        <v>0</v>
      </c>
      <c r="F18" s="15">
        <f>(E18-'Character_Skill-Calc'!$R$2)</f>
        <v>0</v>
      </c>
      <c r="G18" s="15">
        <f>E18+Books!B30+Books!C30</f>
        <v>0</v>
      </c>
    </row>
    <row r="19" spans="1:7" ht="12.75" customHeight="1">
      <c r="A19" s="3"/>
      <c r="B19" s="24"/>
      <c r="C19" s="3"/>
      <c r="D19" s="1" t="s">
        <v>50</v>
      </c>
      <c r="E19" s="16">
        <f>'Character_Skill-Calc'!$S$13</f>
        <v>0</v>
      </c>
      <c r="F19" s="16">
        <f>(E19-'Character_Skill-Calc'!$S$2)</f>
        <v>0</v>
      </c>
      <c r="G19" s="21">
        <f>E19+Books!B31+Books!C31</f>
        <v>1</v>
      </c>
    </row>
    <row r="20" spans="1:7" ht="12.75" customHeight="1">
      <c r="A20" s="25" t="s">
        <v>51</v>
      </c>
      <c r="B20" s="26"/>
      <c r="C20" s="3"/>
      <c r="D20" s="1" t="s">
        <v>52</v>
      </c>
      <c r="E20" s="15">
        <f>'Character_Skill-Calc'!$T$13</f>
        <v>0</v>
      </c>
      <c r="F20" s="15">
        <f>(E20-'Character_Skill-Calc'!$T$2)</f>
        <v>0</v>
      </c>
      <c r="G20" s="15">
        <f>E20+Books!B32+Books!C32</f>
        <v>0</v>
      </c>
    </row>
    <row r="21" spans="1:7" ht="12.75" customHeight="1">
      <c r="A21" s="27" t="s">
        <v>53</v>
      </c>
      <c r="B21" s="28"/>
      <c r="C21" s="3"/>
      <c r="D21" s="1" t="s">
        <v>54</v>
      </c>
      <c r="E21" s="16">
        <f>'Character_Skill-Calc'!$U$13</f>
        <v>0</v>
      </c>
      <c r="F21" s="16">
        <f>(E21-'Character_Skill-Calc'!$U$2)</f>
        <v>0</v>
      </c>
      <c r="G21" s="16">
        <f>E21+Books!B33+Books!C33</f>
        <v>0</v>
      </c>
    </row>
    <row r="22" spans="1:7" ht="12.75" customHeight="1">
      <c r="A22" s="29" t="s">
        <v>55</v>
      </c>
      <c r="B22" s="30"/>
      <c r="C22" s="3"/>
      <c r="D22" s="1" t="s">
        <v>56</v>
      </c>
      <c r="E22" s="15">
        <f>'Character_Skill-Calc'!$V$13</f>
        <v>4</v>
      </c>
      <c r="F22" s="15">
        <f>(E22-'Character_Skill-Calc'!$V$2)</f>
        <v>3</v>
      </c>
      <c r="G22" s="15">
        <f>E22+Books!B34+Books!C34</f>
        <v>4</v>
      </c>
    </row>
    <row r="23" spans="1:7" ht="12.75" customHeight="1">
      <c r="A23" s="3"/>
      <c r="B23" s="24"/>
      <c r="C23" s="3"/>
      <c r="D23" s="19" t="s">
        <v>57</v>
      </c>
      <c r="E23" s="16">
        <f>'Character_Skill-Calc'!$W$13</f>
        <v>0</v>
      </c>
      <c r="F23" s="16">
        <f>(E23-'Character_Skill-Calc'!$W$2)</f>
        <v>0</v>
      </c>
      <c r="G23" s="31">
        <f>E23+Books!B35+Books!C35</f>
        <v>1</v>
      </c>
    </row>
    <row r="24" spans="1:7" ht="12.75" customHeight="1">
      <c r="A24" s="32" t="s">
        <v>58</v>
      </c>
      <c r="B24" s="3"/>
      <c r="C24" s="3"/>
      <c r="D24" s="1" t="s">
        <v>59</v>
      </c>
      <c r="E24" s="15">
        <f>'Character_Skill-Calc'!$X$13</f>
        <v>0</v>
      </c>
      <c r="F24" s="15">
        <f>(E24-'Character_Skill-Calc'!$X$2)</f>
        <v>0</v>
      </c>
      <c r="G24" s="33">
        <f>E24+Books!B36+Books!C36</f>
        <v>1</v>
      </c>
    </row>
    <row r="25" spans="1:7" ht="12.75" customHeight="1">
      <c r="A25" s="27" t="s">
        <v>60</v>
      </c>
      <c r="B25" s="3"/>
      <c r="C25" s="3"/>
      <c r="D25" s="1" t="s">
        <v>61</v>
      </c>
      <c r="E25" s="16">
        <f>'Character_Skill-Calc'!$Y$13</f>
        <v>3</v>
      </c>
      <c r="F25" s="16">
        <f>(E25-'Character_Skill-Calc'!$Y$2)</f>
        <v>2</v>
      </c>
      <c r="G25" s="16">
        <f>E25+Books!B37+Books!C37</f>
        <v>3</v>
      </c>
    </row>
    <row r="26" spans="1:7" ht="12.75" customHeight="1">
      <c r="A26" s="3"/>
      <c r="B26" s="3"/>
      <c r="C26" s="3"/>
      <c r="D26" s="1" t="s">
        <v>62</v>
      </c>
      <c r="E26" s="15">
        <f>'Character_Skill-Calc'!$Z$13</f>
        <v>1</v>
      </c>
      <c r="F26" s="15">
        <f>(E26-'Character_Skill-Calc'!$Z$2)</f>
        <v>1</v>
      </c>
      <c r="G26" s="34">
        <f>E26+Books!B38+Books!C38</f>
        <v>2</v>
      </c>
    </row>
    <row r="27" spans="1:7" ht="12.75" customHeight="1">
      <c r="A27" s="32" t="s">
        <v>63</v>
      </c>
      <c r="B27" s="3"/>
      <c r="C27" s="3"/>
      <c r="D27" s="1" t="s">
        <v>64</v>
      </c>
      <c r="E27" s="16">
        <f>'Character_Skill-Calc'!$AA$13</f>
        <v>2</v>
      </c>
      <c r="F27" s="16">
        <f>(E27-'Character_Skill-Calc'!$AA$2)</f>
        <v>1</v>
      </c>
      <c r="G27" s="21">
        <f>E27+Books!B39+Books!C39</f>
        <v>3</v>
      </c>
    </row>
    <row r="28" spans="1:7" ht="12.75" customHeight="1">
      <c r="A28" s="35" t="str">
        <f>HYPERLINK("http://forums.taleworlds.com/index.php?topic=320281.msg8006219#msg8006219","Norfar's Forum Thread")</f>
        <v>Norfar's Forum Thread</v>
      </c>
      <c r="B28" s="3"/>
      <c r="C28" s="3"/>
      <c r="D28" s="1" t="s">
        <v>65</v>
      </c>
      <c r="E28" s="15">
        <f>'Character_Skill-Calc'!$AB$13</f>
        <v>2</v>
      </c>
      <c r="F28" s="15">
        <f>(E28-'Character_Skill-Calc'!$AB$2)</f>
        <v>1</v>
      </c>
      <c r="G28" s="34">
        <f>E28+Books!B40+Books!C40</f>
        <v>3</v>
      </c>
    </row>
    <row r="29" spans="1:7" ht="12.75" customHeight="1">
      <c r="A29" s="3"/>
      <c r="B29" s="3"/>
      <c r="C29" s="3"/>
      <c r="D29" s="1" t="s">
        <v>66</v>
      </c>
      <c r="E29" s="36">
        <f>'Character_Skill-Calc'!$AC$13</f>
        <v>3</v>
      </c>
      <c r="F29" s="36">
        <f>(E29-'Character_Skill-Calc'!$AC$2)</f>
        <v>2</v>
      </c>
      <c r="G29" s="37">
        <f>E29+Books!B41+Books!C41</f>
        <v>4</v>
      </c>
    </row>
    <row r="30" spans="1:7" ht="12.75" customHeight="1">
      <c r="A30" s="3"/>
      <c r="B30" s="3"/>
      <c r="C30" s="3"/>
      <c r="D30" s="1" t="s">
        <v>67</v>
      </c>
      <c r="E30" s="38">
        <f>'Character_Skill-Calc'!$AD$13</f>
        <v>91</v>
      </c>
      <c r="F30" s="38">
        <f>(E30-'Skill-Rules'!$AD$2)</f>
        <v>91</v>
      </c>
      <c r="G30" s="3"/>
    </row>
    <row r="31" spans="1:7" ht="12.75" customHeight="1">
      <c r="A31" s="3"/>
      <c r="B31" s="3"/>
      <c r="C31" s="3"/>
      <c r="D31" s="1" t="s">
        <v>68</v>
      </c>
      <c r="E31" s="39">
        <f>'Character_Skill-Calc'!$AE$13</f>
        <v>72</v>
      </c>
      <c r="F31" s="39">
        <f>(E31-'Skill-Rules'!$AE$2)</f>
        <v>72</v>
      </c>
      <c r="G31" s="3"/>
    </row>
    <row r="32" spans="1:7" ht="12.75" customHeight="1">
      <c r="A32" s="3"/>
      <c r="B32" s="3"/>
      <c r="C32" s="3"/>
      <c r="D32" s="1" t="s">
        <v>69</v>
      </c>
      <c r="E32" s="38">
        <f>'Character_Skill-Calc'!$AF$13</f>
        <v>91</v>
      </c>
      <c r="F32" s="38">
        <f>(E32-'Skill-Rules'!$AF$2)</f>
        <v>91</v>
      </c>
      <c r="G32" s="3"/>
    </row>
    <row r="33" spans="1:7" ht="12.75" customHeight="1">
      <c r="A33" s="3"/>
      <c r="B33" s="3"/>
      <c r="C33" s="3"/>
      <c r="D33" s="1" t="s">
        <v>70</v>
      </c>
      <c r="E33" s="39">
        <f>'Character_Skill-Calc'!$AG$13</f>
        <v>72</v>
      </c>
      <c r="F33" s="39">
        <f>(E33-'Skill-Rules'!$AG$2)</f>
        <v>72</v>
      </c>
      <c r="G33" s="3"/>
    </row>
    <row r="34" spans="1:7" ht="12.75" customHeight="1">
      <c r="A34" s="3"/>
      <c r="B34" s="3"/>
      <c r="C34" s="3"/>
      <c r="D34" s="1" t="s">
        <v>71</v>
      </c>
      <c r="E34" s="38">
        <f>'Character_Skill-Calc'!$AH$13</f>
        <v>72</v>
      </c>
      <c r="F34" s="38">
        <f>(E34-'Skill-Rules'!$AH$2)</f>
        <v>72</v>
      </c>
      <c r="G34" s="3"/>
    </row>
    <row r="35" spans="1:7" ht="12.75" customHeight="1">
      <c r="A35" s="3"/>
      <c r="B35" s="3"/>
      <c r="C35" s="3"/>
      <c r="D35" s="1" t="s">
        <v>72</v>
      </c>
      <c r="E35" s="39">
        <f>'Character_Skill-Calc'!$AI$13</f>
        <v>91</v>
      </c>
      <c r="F35" s="39">
        <f>(E35-'Skill-Rules'!$AI$2)</f>
        <v>91</v>
      </c>
      <c r="G35" s="3"/>
    </row>
    <row r="36" spans="1:7" ht="12.75" customHeight="1">
      <c r="A36" s="3"/>
      <c r="B36" s="3"/>
      <c r="C36" s="3"/>
      <c r="D36" s="1" t="s">
        <v>73</v>
      </c>
      <c r="E36" s="40">
        <f>'Character_Skill-Calc'!$AJ$13</f>
        <v>91</v>
      </c>
      <c r="F36" s="40">
        <f>(E36-'Skill-Rules'!$AJ$2)</f>
        <v>91</v>
      </c>
      <c r="G36" s="3"/>
    </row>
    <row r="37" spans="1:7" ht="13.5" customHeight="1">
      <c r="A37" s="3"/>
      <c r="B37" s="3"/>
      <c r="C37" s="3"/>
      <c r="D37" s="3"/>
      <c r="E37" s="3"/>
      <c r="F37" s="3"/>
      <c r="G37" s="3"/>
    </row>
    <row r="38" spans="1:7" ht="12.75" customHeight="1">
      <c r="A38" s="3"/>
      <c r="B38" s="3"/>
      <c r="C38" s="3"/>
      <c r="D38" s="1" t="s">
        <v>74</v>
      </c>
      <c r="E38" s="6">
        <f>SUM(E2:E5)+'Skill-Rules'!AK2</f>
        <v>50</v>
      </c>
      <c r="F38" s="3"/>
      <c r="G38" s="3"/>
    </row>
    <row r="39" spans="1:7" ht="12.75" customHeight="1">
      <c r="A39" s="3"/>
      <c r="B39" s="3"/>
      <c r="C39" s="3"/>
      <c r="D39" s="1" t="s">
        <v>75</v>
      </c>
      <c r="E39" s="15">
        <f>SUM(E6:E29)+E4</f>
        <v>54</v>
      </c>
      <c r="F39" s="41"/>
      <c r="G39" s="3"/>
    </row>
    <row r="40" spans="1:7" ht="12.75" customHeight="1">
      <c r="A40" s="3"/>
      <c r="B40" s="3"/>
      <c r="C40" s="3"/>
      <c r="D40" s="1" t="s">
        <v>76</v>
      </c>
      <c r="E40" s="42">
        <f>SUM(E30:E36)+'Skill-Rules'!AM2</f>
        <v>590</v>
      </c>
      <c r="F40" s="3"/>
      <c r="G40" s="3"/>
    </row>
  </sheetData>
  <dataValidations count="11">
    <dataValidation type="list" allowBlank="1" sqref="B13">
      <formula1>"Yes,No"</formula1>
    </dataValidation>
    <dataValidation type="list" allowBlank="1" sqref="B5">
      <formula1>'Skill-Rules'!$A$11:$A$13</formula1>
    </dataValidation>
    <dataValidation type="list" allowBlank="1" sqref="B11">
      <formula1>'Skill-Rules'!$A$46:$A$50</formula1>
    </dataValidation>
    <dataValidation type="list" allowBlank="1" sqref="B12">
      <formula1>'Skill-Rules'!$A$52:$A$53</formula1>
    </dataValidation>
    <dataValidation type="list" allowBlank="1" sqref="B8">
      <formula1>'Skill-Rules'!$A$25:$A$31</formula1>
    </dataValidation>
    <dataValidation type="list" allowBlank="1" sqref="B3">
      <formula1>'Skill-Rules'!$A$4:$A$5</formula1>
    </dataValidation>
    <dataValidation type="list" allowBlank="1" sqref="B4">
      <formula1>'Skill-Rules'!$A$7:$A$9</formula1>
    </dataValidation>
    <dataValidation type="list" allowBlank="1" sqref="B6">
      <formula1>'Skill-Rules'!$A$15:$A$18</formula1>
    </dataValidation>
    <dataValidation type="list" allowBlank="1" sqref="B7">
      <formula1>'Skill-Rules'!$A$20:$A$23</formula1>
    </dataValidation>
    <dataValidation type="list" allowBlank="1" sqref="B9">
      <formula1>'Skill-Rules'!$A$33:$A$38</formula1>
    </dataValidation>
    <dataValidation type="list" allowBlank="1" sqref="B10">
      <formula1>'Skill-Rules'!$A$40:$A$44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F41"/>
  <sheetViews>
    <sheetView workbookViewId="0"/>
  </sheetViews>
  <sheetFormatPr defaultColWidth="15.109375" defaultRowHeight="15" customHeight="1"/>
  <cols>
    <col min="1" max="1" width="15.33203125" customWidth="1"/>
    <col min="2" max="2" width="9.88671875" customWidth="1"/>
    <col min="3" max="3" width="10.109375" customWidth="1"/>
    <col min="4" max="4" width="8.109375" customWidth="1"/>
    <col min="5" max="5" width="5.44140625" customWidth="1"/>
    <col min="6" max="6" width="33.88671875" customWidth="1"/>
  </cols>
  <sheetData>
    <row r="1" spans="1:6" ht="12.75" customHeight="1">
      <c r="A1" s="4" t="s">
        <v>77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</row>
    <row r="2" spans="1:6" ht="12.75" customHeight="1">
      <c r="A2" s="43" t="s">
        <v>83</v>
      </c>
      <c r="B2" s="44">
        <v>1</v>
      </c>
      <c r="C2" s="44" t="s">
        <v>84</v>
      </c>
      <c r="D2" s="44">
        <v>10</v>
      </c>
      <c r="E2" s="44">
        <v>4750</v>
      </c>
      <c r="F2" s="45" t="s">
        <v>85</v>
      </c>
    </row>
    <row r="3" spans="1:6" ht="12.75" customHeight="1">
      <c r="A3" s="46" t="s">
        <v>86</v>
      </c>
      <c r="B3" s="47">
        <v>1</v>
      </c>
      <c r="C3" s="47" t="s">
        <v>84</v>
      </c>
      <c r="D3" s="47">
        <v>11</v>
      </c>
      <c r="E3" s="47">
        <v>5084</v>
      </c>
      <c r="F3" s="48" t="s">
        <v>87</v>
      </c>
    </row>
    <row r="4" spans="1:6" ht="12.75" customHeight="1">
      <c r="A4" s="49" t="s">
        <v>88</v>
      </c>
      <c r="B4" s="50">
        <v>1</v>
      </c>
      <c r="C4" s="50" t="s">
        <v>84</v>
      </c>
      <c r="D4" s="50">
        <v>12</v>
      </c>
      <c r="E4" s="50">
        <v>6560</v>
      </c>
      <c r="F4" s="51" t="s">
        <v>89</v>
      </c>
    </row>
    <row r="5" spans="1:6" ht="12.75" customHeight="1">
      <c r="A5" s="46" t="s">
        <v>50</v>
      </c>
      <c r="B5" s="47">
        <v>1</v>
      </c>
      <c r="C5" s="47" t="s">
        <v>84</v>
      </c>
      <c r="D5" s="47">
        <v>9</v>
      </c>
      <c r="E5" s="47">
        <v>5800</v>
      </c>
      <c r="F5" s="48" t="s">
        <v>90</v>
      </c>
    </row>
    <row r="6" spans="1:6" ht="12.75" customHeight="1">
      <c r="A6" s="49" t="s">
        <v>91</v>
      </c>
      <c r="B6" s="50">
        <v>1</v>
      </c>
      <c r="C6" s="50" t="s">
        <v>92</v>
      </c>
      <c r="D6" s="50">
        <v>0</v>
      </c>
      <c r="E6" s="50">
        <v>5740</v>
      </c>
      <c r="F6" s="51" t="s">
        <v>93</v>
      </c>
    </row>
    <row r="7" spans="1:6" ht="12.75" customHeight="1">
      <c r="A7" s="46" t="s">
        <v>94</v>
      </c>
      <c r="B7" s="47">
        <v>1</v>
      </c>
      <c r="C7" s="47" t="s">
        <v>92</v>
      </c>
      <c r="D7" s="47">
        <v>0</v>
      </c>
      <c r="E7" s="47">
        <v>5075</v>
      </c>
      <c r="F7" s="48" t="s">
        <v>95</v>
      </c>
    </row>
    <row r="8" spans="1:6" ht="12.75" customHeight="1">
      <c r="A8" s="52" t="s">
        <v>96</v>
      </c>
      <c r="B8" s="53">
        <v>1</v>
      </c>
      <c r="C8" s="53" t="s">
        <v>84</v>
      </c>
      <c r="D8" s="53">
        <v>9</v>
      </c>
      <c r="E8" s="53">
        <v>6888</v>
      </c>
      <c r="F8" s="54" t="s">
        <v>97</v>
      </c>
    </row>
    <row r="9" spans="1:6" ht="12.75" customHeight="1">
      <c r="A9" s="55" t="s">
        <v>98</v>
      </c>
      <c r="B9" s="56">
        <v>2</v>
      </c>
      <c r="C9" s="56" t="s">
        <v>92</v>
      </c>
      <c r="D9" s="56">
        <v>0</v>
      </c>
      <c r="E9" s="56">
        <v>5075</v>
      </c>
      <c r="F9" s="57" t="s">
        <v>99</v>
      </c>
    </row>
    <row r="10" spans="1:6" ht="12.75" customHeight="1">
      <c r="A10" s="52" t="s">
        <v>100</v>
      </c>
      <c r="B10" s="53">
        <v>1</v>
      </c>
      <c r="C10" s="53" t="s">
        <v>84</v>
      </c>
      <c r="D10" s="53">
        <v>8</v>
      </c>
      <c r="E10" s="53">
        <v>7250</v>
      </c>
      <c r="F10" s="54" t="s">
        <v>101</v>
      </c>
    </row>
    <row r="11" spans="1:6" ht="12.75" customHeight="1">
      <c r="A11" s="58" t="s">
        <v>102</v>
      </c>
      <c r="B11" s="59">
        <v>1</v>
      </c>
      <c r="C11" s="59" t="s">
        <v>84</v>
      </c>
      <c r="D11" s="59">
        <v>7</v>
      </c>
      <c r="E11" s="59">
        <v>6888</v>
      </c>
      <c r="F11" s="60" t="s">
        <v>103</v>
      </c>
    </row>
    <row r="12" spans="1:6" ht="13.5" customHeight="1">
      <c r="A12" s="3"/>
      <c r="B12" s="3"/>
      <c r="C12" s="3"/>
      <c r="D12" s="3"/>
      <c r="E12" s="3"/>
      <c r="F12" s="3"/>
    </row>
    <row r="13" spans="1:6" ht="12.75" customHeight="1">
      <c r="A13" s="4"/>
      <c r="B13" s="4" t="s">
        <v>104</v>
      </c>
      <c r="C13" s="4" t="s">
        <v>105</v>
      </c>
      <c r="D13" s="3"/>
      <c r="E13" s="3"/>
      <c r="F13" s="3"/>
    </row>
    <row r="14" spans="1:6" ht="12.75" customHeight="1">
      <c r="A14" s="1" t="s">
        <v>6</v>
      </c>
      <c r="B14" s="22">
        <v>0</v>
      </c>
      <c r="C14" s="22">
        <v>0</v>
      </c>
      <c r="D14" s="3"/>
      <c r="E14" s="3"/>
      <c r="F14" s="3"/>
    </row>
    <row r="15" spans="1:6" ht="12.75" customHeight="1">
      <c r="A15" s="1" t="s">
        <v>9</v>
      </c>
      <c r="B15" s="16">
        <v>0</v>
      </c>
      <c r="C15" s="16">
        <v>0</v>
      </c>
      <c r="D15" s="3"/>
      <c r="E15" s="3"/>
      <c r="F15" s="3"/>
    </row>
    <row r="16" spans="1:6" ht="12.75" customHeight="1">
      <c r="A16" s="11" t="s">
        <v>12</v>
      </c>
      <c r="B16" s="15">
        <v>1</v>
      </c>
      <c r="C16" s="15">
        <v>0</v>
      </c>
      <c r="D16" s="3"/>
      <c r="E16" s="3"/>
      <c r="F16" s="3"/>
    </row>
    <row r="17" spans="1:6" ht="12.75" customHeight="1">
      <c r="A17" s="1" t="s">
        <v>15</v>
      </c>
      <c r="B17" s="16">
        <v>0</v>
      </c>
      <c r="C17" s="16">
        <v>0</v>
      </c>
      <c r="D17" s="3"/>
      <c r="E17" s="3"/>
      <c r="F17" s="3"/>
    </row>
    <row r="18" spans="1:6" ht="12.75" customHeight="1">
      <c r="A18" s="1" t="s">
        <v>18</v>
      </c>
      <c r="B18" s="15">
        <v>0</v>
      </c>
      <c r="C18" s="15">
        <v>0</v>
      </c>
      <c r="D18" s="3"/>
      <c r="E18" s="3"/>
      <c r="F18" s="3"/>
    </row>
    <row r="19" spans="1:6" ht="12.75" customHeight="1">
      <c r="A19" s="1" t="s">
        <v>21</v>
      </c>
      <c r="B19" s="16">
        <v>0</v>
      </c>
      <c r="C19" s="16">
        <v>0</v>
      </c>
      <c r="D19" s="3"/>
      <c r="E19" s="3"/>
      <c r="F19" s="3"/>
    </row>
    <row r="20" spans="1:6" ht="12.75" customHeight="1">
      <c r="A20" s="1" t="s">
        <v>24</v>
      </c>
      <c r="B20" s="15">
        <v>0</v>
      </c>
      <c r="C20" s="15">
        <v>0</v>
      </c>
      <c r="D20" s="3"/>
      <c r="E20" s="3"/>
      <c r="F20" s="3"/>
    </row>
    <row r="21" spans="1:6" ht="12.75" customHeight="1">
      <c r="A21" s="1" t="s">
        <v>27</v>
      </c>
      <c r="B21" s="16">
        <v>0</v>
      </c>
      <c r="C21" s="16">
        <v>0</v>
      </c>
      <c r="D21" s="3"/>
      <c r="E21" s="3"/>
      <c r="F21" s="3"/>
    </row>
    <row r="22" spans="1:6" ht="12.75" customHeight="1">
      <c r="A22" s="1" t="s">
        <v>30</v>
      </c>
      <c r="B22" s="15">
        <v>0</v>
      </c>
      <c r="C22" s="15">
        <v>0</v>
      </c>
      <c r="D22" s="3"/>
      <c r="E22" s="3"/>
      <c r="F22" s="3"/>
    </row>
    <row r="23" spans="1:6" ht="12.75" customHeight="1">
      <c r="A23" s="1" t="s">
        <v>33</v>
      </c>
      <c r="B23" s="16">
        <v>0</v>
      </c>
      <c r="C23" s="16">
        <v>0</v>
      </c>
      <c r="D23" s="3"/>
      <c r="E23" s="3"/>
      <c r="F23" s="3"/>
    </row>
    <row r="24" spans="1:6" ht="12.75" customHeight="1">
      <c r="A24" s="11" t="s">
        <v>37</v>
      </c>
      <c r="B24" s="15">
        <v>0</v>
      </c>
      <c r="C24" s="15">
        <v>0</v>
      </c>
      <c r="D24" s="3"/>
      <c r="E24" s="3"/>
      <c r="F24" s="3"/>
    </row>
    <row r="25" spans="1:6" ht="12.75" customHeight="1">
      <c r="A25" s="11" t="s">
        <v>40</v>
      </c>
      <c r="B25" s="16">
        <v>1</v>
      </c>
      <c r="C25" s="16">
        <v>0</v>
      </c>
      <c r="D25" s="3"/>
      <c r="E25" s="3"/>
      <c r="F25" s="3"/>
    </row>
    <row r="26" spans="1:6" ht="12.75" customHeight="1">
      <c r="A26" s="1" t="s">
        <v>41</v>
      </c>
      <c r="B26" s="15">
        <v>0</v>
      </c>
      <c r="C26" s="15">
        <v>0</v>
      </c>
      <c r="D26" s="3"/>
      <c r="E26" s="3"/>
      <c r="F26" s="3"/>
    </row>
    <row r="27" spans="1:6" ht="12.75" customHeight="1">
      <c r="A27" s="1" t="s">
        <v>43</v>
      </c>
      <c r="B27" s="16">
        <v>0</v>
      </c>
      <c r="C27" s="16">
        <v>0</v>
      </c>
      <c r="D27" s="3"/>
      <c r="E27" s="3"/>
      <c r="F27" s="3"/>
    </row>
    <row r="28" spans="1:6" ht="12.75" customHeight="1">
      <c r="A28" s="1" t="s">
        <v>45</v>
      </c>
      <c r="B28" s="15">
        <v>0</v>
      </c>
      <c r="C28" s="15">
        <v>0</v>
      </c>
      <c r="D28" s="3"/>
      <c r="E28" s="3"/>
      <c r="F28" s="3"/>
    </row>
    <row r="29" spans="1:6" ht="12.75" customHeight="1">
      <c r="A29" s="1" t="s">
        <v>47</v>
      </c>
      <c r="B29" s="16">
        <v>0</v>
      </c>
      <c r="C29" s="16">
        <v>1</v>
      </c>
      <c r="D29" s="3"/>
      <c r="E29" s="3"/>
      <c r="F29" s="3"/>
    </row>
    <row r="30" spans="1:6" ht="12.75" customHeight="1">
      <c r="A30" s="1" t="s">
        <v>49</v>
      </c>
      <c r="B30" s="15">
        <v>0</v>
      </c>
      <c r="C30" s="15">
        <v>0</v>
      </c>
      <c r="D30" s="3"/>
      <c r="E30" s="3"/>
      <c r="F30" s="3"/>
    </row>
    <row r="31" spans="1:6" ht="12.75" customHeight="1">
      <c r="A31" s="1" t="s">
        <v>50</v>
      </c>
      <c r="B31" s="16">
        <v>1</v>
      </c>
      <c r="C31" s="16">
        <v>0</v>
      </c>
      <c r="D31" s="3"/>
      <c r="E31" s="3"/>
      <c r="F31" s="3"/>
    </row>
    <row r="32" spans="1:6" ht="12.75" customHeight="1">
      <c r="A32" s="1" t="s">
        <v>52</v>
      </c>
      <c r="B32" s="15">
        <v>0</v>
      </c>
      <c r="C32" s="15">
        <v>0</v>
      </c>
      <c r="D32" s="3"/>
      <c r="E32" s="3"/>
      <c r="F32" s="3"/>
    </row>
    <row r="33" spans="1:6" ht="12.75" customHeight="1">
      <c r="A33" s="1" t="s">
        <v>54</v>
      </c>
      <c r="B33" s="16">
        <v>0</v>
      </c>
      <c r="C33" s="16">
        <v>0</v>
      </c>
      <c r="D33" s="3"/>
      <c r="E33" s="3"/>
      <c r="F33" s="3"/>
    </row>
    <row r="34" spans="1:6" ht="12.75" customHeight="1">
      <c r="A34" s="1" t="s">
        <v>56</v>
      </c>
      <c r="B34" s="15">
        <v>0</v>
      </c>
      <c r="C34" s="15">
        <v>0</v>
      </c>
      <c r="D34" s="3"/>
      <c r="E34" s="3"/>
      <c r="F34" s="3"/>
    </row>
    <row r="35" spans="1:6" ht="12.75" customHeight="1">
      <c r="A35" s="1" t="s">
        <v>57</v>
      </c>
      <c r="B35" s="16">
        <v>0</v>
      </c>
      <c r="C35" s="16">
        <v>1</v>
      </c>
      <c r="D35" s="3"/>
      <c r="E35" s="3"/>
      <c r="F35" s="3"/>
    </row>
    <row r="36" spans="1:6" ht="12.75" customHeight="1">
      <c r="A36" s="1" t="s">
        <v>59</v>
      </c>
      <c r="B36" s="15">
        <v>0</v>
      </c>
      <c r="C36" s="15">
        <v>1</v>
      </c>
      <c r="D36" s="3"/>
      <c r="E36" s="3"/>
      <c r="F36" s="3"/>
    </row>
    <row r="37" spans="1:6" ht="12.75" customHeight="1">
      <c r="A37" s="1" t="s">
        <v>61</v>
      </c>
      <c r="B37" s="16">
        <v>0</v>
      </c>
      <c r="C37" s="16">
        <v>0</v>
      </c>
      <c r="D37" s="3"/>
      <c r="E37" s="3"/>
      <c r="F37" s="3"/>
    </row>
    <row r="38" spans="1:6" ht="12.75" customHeight="1">
      <c r="A38" s="1" t="s">
        <v>62</v>
      </c>
      <c r="B38" s="15">
        <v>1</v>
      </c>
      <c r="C38" s="15">
        <v>0</v>
      </c>
      <c r="D38" s="3"/>
      <c r="E38" s="3"/>
      <c r="F38" s="3"/>
    </row>
    <row r="39" spans="1:6" ht="12.75" customHeight="1">
      <c r="A39" s="1" t="s">
        <v>64</v>
      </c>
      <c r="B39" s="16">
        <v>1</v>
      </c>
      <c r="C39" s="16">
        <v>0</v>
      </c>
      <c r="D39" s="3"/>
      <c r="E39" s="3"/>
      <c r="F39" s="3"/>
    </row>
    <row r="40" spans="1:6" ht="12.75" customHeight="1">
      <c r="A40" s="1" t="s">
        <v>65</v>
      </c>
      <c r="B40" s="15">
        <v>1</v>
      </c>
      <c r="C40" s="15">
        <v>0</v>
      </c>
      <c r="D40" s="3"/>
      <c r="E40" s="3"/>
      <c r="F40" s="3"/>
    </row>
    <row r="41" spans="1:6" ht="12.75" customHeight="1">
      <c r="A41" s="1" t="s">
        <v>66</v>
      </c>
      <c r="B41" s="36">
        <v>1</v>
      </c>
      <c r="C41" s="36">
        <v>0</v>
      </c>
      <c r="D41" s="3"/>
      <c r="E41" s="3"/>
      <c r="F4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56"/>
  <sheetViews>
    <sheetView workbookViewId="0"/>
  </sheetViews>
  <sheetFormatPr defaultColWidth="15.109375" defaultRowHeight="15" customHeight="1"/>
  <cols>
    <col min="1" max="1" width="15.109375" customWidth="1"/>
    <col min="2" max="2" width="9.88671875" customWidth="1"/>
    <col min="3" max="3" width="35" customWidth="1"/>
    <col min="4" max="4" width="9.88671875" customWidth="1"/>
    <col min="5" max="5" width="17.6640625" customWidth="1"/>
    <col min="6" max="6" width="4.109375" customWidth="1"/>
    <col min="7" max="7" width="4.6640625" customWidth="1"/>
    <col min="8" max="8" width="4.21875" customWidth="1"/>
    <col min="9" max="9" width="3.88671875" customWidth="1"/>
    <col min="10" max="10" width="4.88671875" customWidth="1"/>
    <col min="11" max="11" width="5" customWidth="1"/>
  </cols>
  <sheetData>
    <row r="1" spans="1:11" ht="12.75" customHeight="1">
      <c r="A1" s="4" t="s">
        <v>106</v>
      </c>
      <c r="B1" s="4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  <c r="H1" s="4" t="s">
        <v>113</v>
      </c>
      <c r="I1" s="4" t="s">
        <v>114</v>
      </c>
      <c r="J1" s="4" t="s">
        <v>115</v>
      </c>
      <c r="K1" s="4" t="s">
        <v>2</v>
      </c>
    </row>
    <row r="2" spans="1:11" ht="12.75" customHeight="1">
      <c r="A2" s="61" t="s">
        <v>116</v>
      </c>
      <c r="B2" s="62" t="s">
        <v>117</v>
      </c>
      <c r="C2" s="62" t="s">
        <v>118</v>
      </c>
      <c r="D2" s="62" t="s">
        <v>117</v>
      </c>
      <c r="E2" s="62" t="s">
        <v>118</v>
      </c>
      <c r="F2" s="62">
        <v>15</v>
      </c>
      <c r="G2" s="63">
        <v>10</v>
      </c>
      <c r="H2" s="63">
        <v>14</v>
      </c>
      <c r="I2" s="63">
        <v>19</v>
      </c>
      <c r="J2" s="63">
        <v>12</v>
      </c>
      <c r="K2" s="64">
        <f t="shared" ref="K2:K17" si="0">SUM(G2:J2)</f>
        <v>55</v>
      </c>
    </row>
    <row r="3" spans="1:11" ht="12.75" customHeight="1">
      <c r="A3" s="65" t="s">
        <v>117</v>
      </c>
      <c r="B3" s="66" t="s">
        <v>116</v>
      </c>
      <c r="C3" s="66" t="s">
        <v>119</v>
      </c>
      <c r="D3" s="66" t="s">
        <v>116</v>
      </c>
      <c r="E3" s="66" t="s">
        <v>120</v>
      </c>
      <c r="F3" s="66">
        <v>14</v>
      </c>
      <c r="G3" s="67">
        <v>16</v>
      </c>
      <c r="H3" s="67">
        <v>15</v>
      </c>
      <c r="I3" s="67">
        <v>10</v>
      </c>
      <c r="J3" s="67">
        <v>14</v>
      </c>
      <c r="K3" s="68">
        <f t="shared" si="0"/>
        <v>55</v>
      </c>
    </row>
    <row r="4" spans="1:11" ht="12.75" customHeight="1">
      <c r="A4" s="65" t="s">
        <v>121</v>
      </c>
      <c r="B4" s="69" t="s">
        <v>122</v>
      </c>
      <c r="C4" s="69" t="s">
        <v>123</v>
      </c>
      <c r="D4" s="69" t="s">
        <v>122</v>
      </c>
      <c r="E4" s="69" t="s">
        <v>123</v>
      </c>
      <c r="F4" s="69">
        <v>12</v>
      </c>
      <c r="G4" s="70">
        <v>10</v>
      </c>
      <c r="H4" s="70">
        <v>10</v>
      </c>
      <c r="I4" s="70">
        <v>19</v>
      </c>
      <c r="J4" s="70">
        <v>16</v>
      </c>
      <c r="K4" s="71">
        <f t="shared" si="0"/>
        <v>55</v>
      </c>
    </row>
    <row r="5" spans="1:11" ht="12.75" customHeight="1">
      <c r="A5" s="72" t="s">
        <v>124</v>
      </c>
      <c r="B5" s="66" t="s">
        <v>125</v>
      </c>
      <c r="C5" s="66" t="s">
        <v>126</v>
      </c>
      <c r="D5" s="66" t="s">
        <v>127</v>
      </c>
      <c r="E5" s="66" t="s">
        <v>128</v>
      </c>
      <c r="F5" s="66">
        <v>16</v>
      </c>
      <c r="G5" s="67">
        <v>12</v>
      </c>
      <c r="H5" s="67">
        <v>13</v>
      </c>
      <c r="I5" s="67">
        <v>17</v>
      </c>
      <c r="J5" s="67">
        <v>13</v>
      </c>
      <c r="K5" s="68">
        <f t="shared" si="0"/>
        <v>55</v>
      </c>
    </row>
    <row r="6" spans="1:11" ht="12.75" customHeight="1">
      <c r="A6" s="65" t="s">
        <v>122</v>
      </c>
      <c r="B6" s="69" t="s">
        <v>121</v>
      </c>
      <c r="C6" s="69" t="s">
        <v>129</v>
      </c>
      <c r="D6" s="69" t="s">
        <v>121</v>
      </c>
      <c r="E6" s="69" t="s">
        <v>129</v>
      </c>
      <c r="F6" s="69">
        <v>6</v>
      </c>
      <c r="G6" s="70">
        <v>16</v>
      </c>
      <c r="H6" s="70">
        <v>15</v>
      </c>
      <c r="I6" s="70">
        <v>12</v>
      </c>
      <c r="J6" s="70">
        <v>12</v>
      </c>
      <c r="K6" s="71">
        <f t="shared" si="0"/>
        <v>55</v>
      </c>
    </row>
    <row r="7" spans="1:11" ht="12.75" customHeight="1">
      <c r="A7" s="65" t="s">
        <v>130</v>
      </c>
      <c r="B7" s="66" t="s">
        <v>131</v>
      </c>
      <c r="C7" s="66" t="s">
        <v>132</v>
      </c>
      <c r="D7" s="66" t="s">
        <v>131</v>
      </c>
      <c r="E7" s="66" t="s">
        <v>132</v>
      </c>
      <c r="F7" s="66">
        <v>3</v>
      </c>
      <c r="G7" s="67">
        <v>9</v>
      </c>
      <c r="H7" s="67">
        <v>16</v>
      </c>
      <c r="I7" s="67">
        <v>18</v>
      </c>
      <c r="J7" s="67">
        <v>12</v>
      </c>
      <c r="K7" s="68">
        <f t="shared" si="0"/>
        <v>55</v>
      </c>
    </row>
    <row r="8" spans="1:11" ht="12.75" customHeight="1">
      <c r="A8" s="65" t="s">
        <v>133</v>
      </c>
      <c r="B8" s="69" t="s">
        <v>134</v>
      </c>
      <c r="C8" s="69" t="s">
        <v>135</v>
      </c>
      <c r="D8" s="69" t="s">
        <v>136</v>
      </c>
      <c r="E8" s="69" t="s">
        <v>135</v>
      </c>
      <c r="F8" s="69">
        <v>1</v>
      </c>
      <c r="G8" s="70">
        <v>12</v>
      </c>
      <c r="H8" s="70">
        <v>18</v>
      </c>
      <c r="I8" s="70">
        <v>16</v>
      </c>
      <c r="J8" s="70">
        <v>9</v>
      </c>
      <c r="K8" s="71">
        <f t="shared" si="0"/>
        <v>55</v>
      </c>
    </row>
    <row r="9" spans="1:11" ht="12.75" customHeight="1">
      <c r="A9" s="65" t="s">
        <v>137</v>
      </c>
      <c r="B9" s="66" t="s">
        <v>138</v>
      </c>
      <c r="C9" s="66" t="s">
        <v>139</v>
      </c>
      <c r="D9" s="66" t="s">
        <v>138</v>
      </c>
      <c r="E9" s="66" t="s">
        <v>139</v>
      </c>
      <c r="F9" s="66">
        <v>10</v>
      </c>
      <c r="G9" s="67">
        <v>16</v>
      </c>
      <c r="H9" s="67">
        <v>15</v>
      </c>
      <c r="I9" s="67">
        <v>12</v>
      </c>
      <c r="J9" s="67">
        <v>12</v>
      </c>
      <c r="K9" s="68">
        <f t="shared" si="0"/>
        <v>55</v>
      </c>
    </row>
    <row r="10" spans="1:11" ht="12.75" customHeight="1">
      <c r="A10" s="73" t="s">
        <v>131</v>
      </c>
      <c r="B10" s="69" t="s">
        <v>130</v>
      </c>
      <c r="C10" s="69" t="s">
        <v>140</v>
      </c>
      <c r="D10" s="69" t="s">
        <v>130</v>
      </c>
      <c r="E10" s="69" t="s">
        <v>141</v>
      </c>
      <c r="F10" s="69">
        <v>9</v>
      </c>
      <c r="G10" s="70">
        <v>19</v>
      </c>
      <c r="H10" s="70">
        <v>18</v>
      </c>
      <c r="I10" s="70">
        <v>9</v>
      </c>
      <c r="J10" s="70">
        <v>9</v>
      </c>
      <c r="K10" s="71">
        <f t="shared" si="0"/>
        <v>55</v>
      </c>
    </row>
    <row r="11" spans="1:11" ht="12.75" customHeight="1">
      <c r="A11" s="65" t="s">
        <v>142</v>
      </c>
      <c r="B11" s="66" t="s">
        <v>143</v>
      </c>
      <c r="C11" s="66" t="s">
        <v>144</v>
      </c>
      <c r="D11" s="66" t="s">
        <v>143</v>
      </c>
      <c r="E11" s="66" t="s">
        <v>144</v>
      </c>
      <c r="F11" s="66">
        <v>4</v>
      </c>
      <c r="G11" s="67">
        <v>16</v>
      </c>
      <c r="H11" s="67">
        <v>19</v>
      </c>
      <c r="I11" s="67">
        <v>9</v>
      </c>
      <c r="J11" s="67">
        <v>12</v>
      </c>
      <c r="K11" s="68">
        <f t="shared" si="0"/>
        <v>56</v>
      </c>
    </row>
    <row r="12" spans="1:11" ht="12.75" customHeight="1">
      <c r="A12" s="73" t="s">
        <v>127</v>
      </c>
      <c r="B12" s="69" t="s">
        <v>124</v>
      </c>
      <c r="C12" s="69" t="s">
        <v>145</v>
      </c>
      <c r="D12" s="69" t="s">
        <v>124</v>
      </c>
      <c r="E12" s="69" t="s">
        <v>146</v>
      </c>
      <c r="F12" s="69">
        <v>7</v>
      </c>
      <c r="G12" s="70">
        <v>7</v>
      </c>
      <c r="H12" s="70">
        <v>16</v>
      </c>
      <c r="I12" s="70">
        <v>16</v>
      </c>
      <c r="J12" s="70">
        <v>16</v>
      </c>
      <c r="K12" s="71">
        <f t="shared" si="0"/>
        <v>55</v>
      </c>
    </row>
    <row r="13" spans="1:11" ht="12.75" customHeight="1">
      <c r="A13" s="73" t="s">
        <v>136</v>
      </c>
      <c r="B13" s="66" t="s">
        <v>147</v>
      </c>
      <c r="C13" s="66" t="s">
        <v>148</v>
      </c>
      <c r="D13" s="66" t="s">
        <v>133</v>
      </c>
      <c r="E13" s="66" t="s">
        <v>149</v>
      </c>
      <c r="F13" s="66">
        <v>2</v>
      </c>
      <c r="G13" s="67">
        <v>16</v>
      </c>
      <c r="H13" s="67">
        <v>9</v>
      </c>
      <c r="I13" s="67">
        <v>12</v>
      </c>
      <c r="J13" s="67">
        <v>18</v>
      </c>
      <c r="K13" s="68">
        <f t="shared" si="0"/>
        <v>55</v>
      </c>
    </row>
    <row r="14" spans="1:11" ht="12.75" customHeight="1">
      <c r="A14" s="73" t="s">
        <v>150</v>
      </c>
      <c r="B14" s="69" t="s">
        <v>151</v>
      </c>
      <c r="C14" s="69" t="s">
        <v>152</v>
      </c>
      <c r="D14" s="69" t="s">
        <v>151</v>
      </c>
      <c r="E14" s="69" t="s">
        <v>153</v>
      </c>
      <c r="F14" s="69">
        <v>13</v>
      </c>
      <c r="G14" s="70">
        <v>14</v>
      </c>
      <c r="H14" s="70">
        <v>12</v>
      </c>
      <c r="I14" s="70">
        <v>15</v>
      </c>
      <c r="J14" s="70">
        <v>13</v>
      </c>
      <c r="K14" s="71">
        <f t="shared" si="0"/>
        <v>54</v>
      </c>
    </row>
    <row r="15" spans="1:11" ht="12.75" customHeight="1">
      <c r="A15" s="65" t="s">
        <v>143</v>
      </c>
      <c r="B15" s="66" t="s">
        <v>142</v>
      </c>
      <c r="C15" s="66" t="s">
        <v>154</v>
      </c>
      <c r="D15" s="66" t="s">
        <v>142</v>
      </c>
      <c r="E15" s="66" t="s">
        <v>154</v>
      </c>
      <c r="F15" s="66">
        <v>5</v>
      </c>
      <c r="G15" s="67">
        <v>14</v>
      </c>
      <c r="H15" s="67">
        <v>14</v>
      </c>
      <c r="I15" s="67">
        <v>14</v>
      </c>
      <c r="J15" s="67">
        <v>13</v>
      </c>
      <c r="K15" s="68">
        <f t="shared" si="0"/>
        <v>55</v>
      </c>
    </row>
    <row r="16" spans="1:11" ht="12.75" customHeight="1">
      <c r="A16" s="74" t="s">
        <v>151</v>
      </c>
      <c r="B16" s="69" t="s">
        <v>150</v>
      </c>
      <c r="C16" s="69" t="s">
        <v>155</v>
      </c>
      <c r="D16" s="69" t="s">
        <v>150</v>
      </c>
      <c r="E16" s="69" t="s">
        <v>156</v>
      </c>
      <c r="F16" s="69">
        <v>8</v>
      </c>
      <c r="G16" s="70">
        <v>18</v>
      </c>
      <c r="H16" s="70">
        <v>16</v>
      </c>
      <c r="I16" s="70">
        <v>10</v>
      </c>
      <c r="J16" s="70">
        <v>11</v>
      </c>
      <c r="K16" s="71">
        <f t="shared" si="0"/>
        <v>55</v>
      </c>
    </row>
    <row r="17" spans="1:11" ht="12.75" customHeight="1">
      <c r="A17" s="75" t="s">
        <v>157</v>
      </c>
      <c r="B17" s="76" t="s">
        <v>130</v>
      </c>
      <c r="C17" s="76" t="s">
        <v>158</v>
      </c>
      <c r="D17" s="76" t="s">
        <v>137</v>
      </c>
      <c r="E17" s="76" t="s">
        <v>159</v>
      </c>
      <c r="F17" s="76">
        <v>11</v>
      </c>
      <c r="G17" s="77">
        <v>16</v>
      </c>
      <c r="H17" s="77">
        <v>15</v>
      </c>
      <c r="I17" s="77">
        <v>12</v>
      </c>
      <c r="J17" s="77">
        <v>12</v>
      </c>
      <c r="K17" s="78">
        <f t="shared" si="0"/>
        <v>55</v>
      </c>
    </row>
    <row r="18" spans="1:11" ht="13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2.75" customHeight="1">
      <c r="A19" s="4" t="s">
        <v>160</v>
      </c>
      <c r="B19" s="4" t="s">
        <v>107</v>
      </c>
      <c r="C19" s="4" t="s">
        <v>108</v>
      </c>
      <c r="D19" s="4" t="s">
        <v>161</v>
      </c>
      <c r="E19" s="3"/>
      <c r="F19" s="3"/>
      <c r="G19" s="3"/>
      <c r="H19" s="3"/>
      <c r="I19" s="3"/>
      <c r="J19" s="3"/>
      <c r="K19" s="3"/>
    </row>
    <row r="20" spans="1:11" ht="12.75" customHeight="1">
      <c r="A20" s="79" t="s">
        <v>116</v>
      </c>
      <c r="B20" s="62" t="s">
        <v>117</v>
      </c>
      <c r="C20" s="62" t="s">
        <v>118</v>
      </c>
      <c r="D20" s="64" t="s">
        <v>36</v>
      </c>
      <c r="E20" s="3"/>
      <c r="F20" s="3"/>
      <c r="G20" s="3"/>
      <c r="H20" s="3"/>
      <c r="I20" s="3"/>
      <c r="J20" s="3"/>
      <c r="K20" s="3"/>
    </row>
    <row r="21" spans="1:11" ht="12.75" customHeight="1">
      <c r="A21" s="72" t="s">
        <v>117</v>
      </c>
      <c r="B21" s="66" t="s">
        <v>116</v>
      </c>
      <c r="C21" s="66" t="s">
        <v>130</v>
      </c>
      <c r="D21" s="68" t="s">
        <v>36</v>
      </c>
      <c r="E21" s="3"/>
      <c r="F21" s="3"/>
      <c r="G21" s="3"/>
      <c r="H21" s="3"/>
      <c r="I21" s="3"/>
      <c r="J21" s="3"/>
      <c r="K21" s="3"/>
    </row>
    <row r="22" spans="1:11" ht="12.75" customHeight="1">
      <c r="A22" s="72" t="s">
        <v>121</v>
      </c>
      <c r="B22" s="69" t="s">
        <v>122</v>
      </c>
      <c r="C22" s="69" t="s">
        <v>116</v>
      </c>
      <c r="D22" s="71" t="s">
        <v>36</v>
      </c>
      <c r="E22" s="3"/>
      <c r="F22" s="3"/>
      <c r="G22" s="3"/>
      <c r="H22" s="3"/>
      <c r="I22" s="3"/>
      <c r="J22" s="3"/>
      <c r="K22" s="3"/>
    </row>
    <row r="23" spans="1:11" ht="12.75" customHeight="1">
      <c r="A23" s="72" t="s">
        <v>124</v>
      </c>
      <c r="B23" s="66" t="s">
        <v>127</v>
      </c>
      <c r="C23" s="66" t="s">
        <v>138</v>
      </c>
      <c r="D23" s="68" t="s">
        <v>36</v>
      </c>
      <c r="E23" s="3"/>
      <c r="F23" s="3"/>
      <c r="G23" s="3"/>
      <c r="H23" s="3"/>
      <c r="I23" s="3"/>
      <c r="J23" s="3"/>
      <c r="K23" s="3"/>
    </row>
    <row r="24" spans="1:11" ht="12.75" customHeight="1">
      <c r="A24" s="72" t="s">
        <v>122</v>
      </c>
      <c r="B24" s="69" t="s">
        <v>121</v>
      </c>
      <c r="C24" s="69" t="s">
        <v>157</v>
      </c>
      <c r="D24" s="71" t="s">
        <v>36</v>
      </c>
      <c r="E24" s="3"/>
      <c r="F24" s="3"/>
      <c r="G24" s="3"/>
      <c r="H24" s="3"/>
      <c r="I24" s="3"/>
      <c r="J24" s="3"/>
      <c r="K24" s="3"/>
    </row>
    <row r="25" spans="1:11" ht="12.75" customHeight="1">
      <c r="A25" s="72" t="s">
        <v>130</v>
      </c>
      <c r="B25" s="66" t="s">
        <v>131</v>
      </c>
      <c r="C25" s="66" t="s">
        <v>117</v>
      </c>
      <c r="D25" s="68" t="s">
        <v>36</v>
      </c>
      <c r="E25" s="3"/>
      <c r="F25" s="3"/>
      <c r="G25" s="3"/>
      <c r="H25" s="3"/>
      <c r="I25" s="3"/>
      <c r="J25" s="3"/>
      <c r="K25" s="3"/>
    </row>
    <row r="26" spans="1:11" ht="12.75" customHeight="1">
      <c r="A26" s="65" t="s">
        <v>131</v>
      </c>
      <c r="B26" s="69" t="s">
        <v>130</v>
      </c>
      <c r="C26" s="80"/>
      <c r="D26" s="71" t="s">
        <v>36</v>
      </c>
      <c r="E26" s="3"/>
      <c r="F26" s="3"/>
      <c r="G26" s="3"/>
      <c r="H26" s="3"/>
      <c r="I26" s="3"/>
      <c r="J26" s="3"/>
      <c r="K26" s="3"/>
    </row>
    <row r="27" spans="1:11" ht="12.75" customHeight="1">
      <c r="A27" s="72" t="s">
        <v>142</v>
      </c>
      <c r="B27" s="66" t="s">
        <v>143</v>
      </c>
      <c r="C27" s="66" t="s">
        <v>127</v>
      </c>
      <c r="D27" s="68" t="s">
        <v>36</v>
      </c>
      <c r="E27" s="3"/>
      <c r="F27" s="3"/>
      <c r="G27" s="3"/>
      <c r="H27" s="3"/>
      <c r="I27" s="3"/>
      <c r="J27" s="3"/>
      <c r="K27" s="3"/>
    </row>
    <row r="28" spans="1:11" ht="12.75" customHeight="1">
      <c r="A28" s="72" t="s">
        <v>127</v>
      </c>
      <c r="B28" s="69" t="s">
        <v>124</v>
      </c>
      <c r="C28" s="69" t="s">
        <v>142</v>
      </c>
      <c r="D28" s="71" t="s">
        <v>36</v>
      </c>
      <c r="E28" s="3"/>
      <c r="F28" s="3"/>
      <c r="G28" s="3"/>
      <c r="H28" s="3"/>
      <c r="I28" s="3"/>
      <c r="J28" s="3"/>
      <c r="K28" s="3"/>
    </row>
    <row r="29" spans="1:11" ht="12.75" customHeight="1">
      <c r="A29" s="72" t="s">
        <v>143</v>
      </c>
      <c r="B29" s="66" t="s">
        <v>142</v>
      </c>
      <c r="C29" s="66" t="s">
        <v>157</v>
      </c>
      <c r="D29" s="68" t="s">
        <v>36</v>
      </c>
      <c r="E29" s="3"/>
      <c r="F29" s="3"/>
      <c r="G29" s="3"/>
      <c r="H29" s="3"/>
      <c r="I29" s="3"/>
      <c r="J29" s="3"/>
      <c r="K29" s="3"/>
    </row>
    <row r="30" spans="1:11" ht="12.75" customHeight="1">
      <c r="A30" s="75" t="s">
        <v>157</v>
      </c>
      <c r="B30" s="81" t="s">
        <v>130</v>
      </c>
      <c r="C30" s="81"/>
      <c r="D30" s="82" t="s">
        <v>36</v>
      </c>
      <c r="E30" s="3"/>
      <c r="F30" s="3"/>
      <c r="G30" s="3"/>
      <c r="H30" s="3"/>
      <c r="I30" s="3"/>
      <c r="J30" s="3"/>
      <c r="K30" s="3"/>
    </row>
    <row r="31" spans="1:1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2.75" customHeight="1">
      <c r="A32" s="4" t="s">
        <v>162</v>
      </c>
      <c r="B32" s="4" t="s">
        <v>107</v>
      </c>
      <c r="C32" s="4" t="s">
        <v>108</v>
      </c>
      <c r="D32" s="4" t="s">
        <v>161</v>
      </c>
      <c r="E32" s="3"/>
      <c r="F32" s="3"/>
      <c r="G32" s="3"/>
      <c r="H32" s="3"/>
      <c r="I32" s="3"/>
      <c r="J32" s="3"/>
      <c r="K32" s="3"/>
    </row>
    <row r="33" spans="1:11" ht="12.75" customHeight="1">
      <c r="A33" s="83" t="s">
        <v>116</v>
      </c>
      <c r="B33" s="62" t="s">
        <v>117</v>
      </c>
      <c r="C33" s="62" t="s">
        <v>121</v>
      </c>
      <c r="D33" s="64" t="s">
        <v>36</v>
      </c>
      <c r="E33" s="3"/>
      <c r="F33" s="3"/>
      <c r="G33" s="3"/>
      <c r="H33" s="3"/>
      <c r="I33" s="3"/>
      <c r="J33" s="3"/>
      <c r="K33" s="3"/>
    </row>
    <row r="34" spans="1:11" ht="12.75" customHeight="1">
      <c r="A34" s="72" t="s">
        <v>117</v>
      </c>
      <c r="B34" s="66" t="s">
        <v>116</v>
      </c>
      <c r="C34" s="66" t="s">
        <v>130</v>
      </c>
      <c r="D34" s="68" t="s">
        <v>36</v>
      </c>
      <c r="E34" s="3"/>
      <c r="F34" s="3"/>
      <c r="G34" s="3"/>
      <c r="H34" s="3"/>
      <c r="I34" s="3"/>
      <c r="J34" s="3"/>
      <c r="K34" s="3"/>
    </row>
    <row r="35" spans="1:11" ht="12.75" customHeight="1">
      <c r="A35" s="72" t="s">
        <v>121</v>
      </c>
      <c r="B35" s="69" t="s">
        <v>122</v>
      </c>
      <c r="C35" s="69" t="s">
        <v>116</v>
      </c>
      <c r="D35" s="71" t="s">
        <v>36</v>
      </c>
      <c r="E35" s="3"/>
      <c r="F35" s="3"/>
      <c r="G35" s="3"/>
      <c r="H35" s="3"/>
      <c r="I35" s="3"/>
      <c r="J35" s="3"/>
      <c r="K35" s="3"/>
    </row>
    <row r="36" spans="1:11" ht="12.75" customHeight="1">
      <c r="A36" s="72" t="s">
        <v>122</v>
      </c>
      <c r="B36" s="66" t="s">
        <v>121</v>
      </c>
      <c r="C36" s="66" t="s">
        <v>157</v>
      </c>
      <c r="D36" s="68" t="s">
        <v>36</v>
      </c>
      <c r="E36" s="3"/>
      <c r="F36" s="3"/>
      <c r="G36" s="3"/>
      <c r="H36" s="3"/>
      <c r="I36" s="3"/>
      <c r="J36" s="3"/>
      <c r="K36" s="3"/>
    </row>
    <row r="37" spans="1:11" ht="12.75" customHeight="1">
      <c r="A37" s="72" t="s">
        <v>130</v>
      </c>
      <c r="B37" s="69" t="s">
        <v>131</v>
      </c>
      <c r="C37" s="69" t="s">
        <v>117</v>
      </c>
      <c r="D37" s="71" t="s">
        <v>36</v>
      </c>
      <c r="E37" s="3"/>
      <c r="F37" s="3"/>
      <c r="G37" s="3"/>
      <c r="H37" s="3"/>
      <c r="I37" s="3"/>
      <c r="J37" s="3"/>
      <c r="K37" s="3"/>
    </row>
    <row r="38" spans="1:11" ht="12.75" customHeight="1">
      <c r="A38" s="65" t="s">
        <v>133</v>
      </c>
      <c r="B38" s="66"/>
      <c r="C38" s="66"/>
      <c r="D38" s="68" t="s">
        <v>36</v>
      </c>
      <c r="E38" s="3"/>
      <c r="F38" s="3"/>
      <c r="G38" s="3"/>
      <c r="H38" s="3"/>
      <c r="I38" s="3"/>
      <c r="J38" s="3"/>
      <c r="K38" s="3"/>
    </row>
    <row r="39" spans="1:11" ht="12.75" customHeight="1">
      <c r="A39" s="72" t="s">
        <v>131</v>
      </c>
      <c r="B39" s="69" t="s">
        <v>130</v>
      </c>
      <c r="C39" s="69"/>
      <c r="D39" s="71" t="s">
        <v>36</v>
      </c>
      <c r="E39" s="3"/>
      <c r="F39" s="3"/>
      <c r="G39" s="3"/>
      <c r="H39" s="3"/>
      <c r="I39" s="3"/>
      <c r="J39" s="3"/>
      <c r="K39" s="3"/>
    </row>
    <row r="40" spans="1:11" ht="12.75" customHeight="1">
      <c r="A40" s="72" t="s">
        <v>142</v>
      </c>
      <c r="B40" s="66" t="s">
        <v>143</v>
      </c>
      <c r="C40" s="66" t="s">
        <v>127</v>
      </c>
      <c r="D40" s="68" t="s">
        <v>36</v>
      </c>
      <c r="E40" s="3"/>
      <c r="F40" s="3"/>
      <c r="G40" s="3"/>
      <c r="H40" s="3"/>
      <c r="I40" s="3"/>
      <c r="J40" s="3"/>
      <c r="K40" s="3"/>
    </row>
    <row r="41" spans="1:11" ht="12.75" customHeight="1">
      <c r="A41" s="72" t="s">
        <v>143</v>
      </c>
      <c r="B41" s="69" t="s">
        <v>142</v>
      </c>
      <c r="C41" s="69" t="s">
        <v>157</v>
      </c>
      <c r="D41" s="71" t="s">
        <v>36</v>
      </c>
      <c r="E41" s="3"/>
      <c r="F41" s="3"/>
      <c r="G41" s="3"/>
      <c r="H41" s="3"/>
      <c r="I41" s="3"/>
      <c r="J41" s="3"/>
      <c r="K41" s="3"/>
    </row>
    <row r="42" spans="1:11" ht="12.75" customHeight="1">
      <c r="A42" s="75" t="s">
        <v>157</v>
      </c>
      <c r="B42" s="76" t="s">
        <v>130</v>
      </c>
      <c r="C42" s="76"/>
      <c r="D42" s="78" t="s">
        <v>36</v>
      </c>
      <c r="E42" s="3"/>
      <c r="F42" s="3"/>
      <c r="G42" s="3"/>
      <c r="H42" s="3"/>
      <c r="I42" s="3"/>
      <c r="J42" s="3"/>
      <c r="K42" s="3"/>
    </row>
    <row r="43" spans="1:11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2.75" customHeight="1">
      <c r="A44" s="4" t="s">
        <v>163</v>
      </c>
      <c r="B44" s="4" t="s">
        <v>107</v>
      </c>
      <c r="C44" s="4" t="s">
        <v>108</v>
      </c>
      <c r="D44" s="4" t="s">
        <v>161</v>
      </c>
      <c r="E44" s="3"/>
      <c r="F44" s="3"/>
      <c r="G44" s="3"/>
      <c r="H44" s="3"/>
      <c r="I44" s="3"/>
      <c r="J44" s="3"/>
      <c r="K44" s="3"/>
    </row>
    <row r="45" spans="1:11" ht="12.75" customHeight="1">
      <c r="A45" s="79" t="s">
        <v>116</v>
      </c>
      <c r="B45" s="62" t="s">
        <v>117</v>
      </c>
      <c r="C45" s="62" t="s">
        <v>118</v>
      </c>
      <c r="D45" s="64" t="s">
        <v>36</v>
      </c>
      <c r="E45" s="3"/>
      <c r="F45" s="3"/>
      <c r="G45" s="3"/>
      <c r="H45" s="3"/>
      <c r="I45" s="3"/>
      <c r="J45" s="3"/>
      <c r="K45" s="3"/>
    </row>
    <row r="46" spans="1:11" ht="12.75" customHeight="1">
      <c r="A46" s="72" t="s">
        <v>117</v>
      </c>
      <c r="B46" s="66" t="s">
        <v>116</v>
      </c>
      <c r="C46" s="66" t="s">
        <v>130</v>
      </c>
      <c r="D46" s="68" t="s">
        <v>36</v>
      </c>
      <c r="E46" s="3"/>
      <c r="F46" s="3"/>
      <c r="G46" s="3"/>
      <c r="H46" s="3"/>
      <c r="I46" s="3"/>
      <c r="J46" s="3"/>
      <c r="K46" s="3"/>
    </row>
    <row r="47" spans="1:11" ht="12.75" customHeight="1">
      <c r="A47" s="72" t="s">
        <v>121</v>
      </c>
      <c r="B47" s="69" t="s">
        <v>122</v>
      </c>
      <c r="C47" s="69" t="s">
        <v>116</v>
      </c>
      <c r="D47" s="71" t="s">
        <v>36</v>
      </c>
      <c r="E47" s="3"/>
      <c r="F47" s="3"/>
      <c r="G47" s="3"/>
      <c r="H47" s="3"/>
      <c r="I47" s="3"/>
      <c r="J47" s="3"/>
      <c r="K47" s="3"/>
    </row>
    <row r="48" spans="1:11" ht="12.75" customHeight="1">
      <c r="A48" s="72" t="s">
        <v>124</v>
      </c>
      <c r="B48" s="66" t="s">
        <v>127</v>
      </c>
      <c r="C48" s="66" t="s">
        <v>138</v>
      </c>
      <c r="D48" s="68" t="s">
        <v>36</v>
      </c>
      <c r="E48" s="3"/>
      <c r="F48" s="3"/>
      <c r="G48" s="3"/>
      <c r="H48" s="3"/>
      <c r="I48" s="3"/>
      <c r="J48" s="3"/>
      <c r="K48" s="3"/>
    </row>
    <row r="49" spans="1:11" ht="12.75" customHeight="1">
      <c r="A49" s="72" t="s">
        <v>122</v>
      </c>
      <c r="B49" s="69" t="s">
        <v>121</v>
      </c>
      <c r="C49" s="69" t="s">
        <v>157</v>
      </c>
      <c r="D49" s="71" t="s">
        <v>36</v>
      </c>
      <c r="E49" s="3"/>
      <c r="F49" s="3"/>
      <c r="G49" s="3"/>
      <c r="H49" s="3"/>
      <c r="I49" s="3"/>
      <c r="J49" s="3"/>
      <c r="K49" s="3"/>
    </row>
    <row r="50" spans="1:11" ht="12.75" customHeight="1">
      <c r="A50" s="72" t="s">
        <v>130</v>
      </c>
      <c r="B50" s="66" t="s">
        <v>131</v>
      </c>
      <c r="C50" s="66" t="s">
        <v>117</v>
      </c>
      <c r="D50" s="68" t="s">
        <v>36</v>
      </c>
      <c r="E50" s="3"/>
      <c r="F50" s="3"/>
      <c r="G50" s="3"/>
      <c r="H50" s="3"/>
      <c r="I50" s="3"/>
      <c r="J50" s="3"/>
      <c r="K50" s="3"/>
    </row>
    <row r="51" spans="1:11" ht="12.75" customHeight="1">
      <c r="A51" s="74" t="s">
        <v>133</v>
      </c>
      <c r="B51" s="84"/>
      <c r="C51" s="69" t="s">
        <v>135</v>
      </c>
      <c r="D51" s="71" t="s">
        <v>36</v>
      </c>
      <c r="E51" s="3"/>
      <c r="F51" s="3"/>
      <c r="G51" s="3"/>
      <c r="H51" s="3"/>
      <c r="I51" s="3"/>
      <c r="J51" s="3"/>
      <c r="K51" s="3"/>
    </row>
    <row r="52" spans="1:11" ht="12.75" customHeight="1">
      <c r="A52" s="65" t="s">
        <v>131</v>
      </c>
      <c r="B52" s="66" t="s">
        <v>130</v>
      </c>
      <c r="C52" s="66"/>
      <c r="D52" s="68" t="s">
        <v>36</v>
      </c>
      <c r="E52" s="3"/>
      <c r="F52" s="3"/>
      <c r="G52" s="3"/>
      <c r="H52" s="3"/>
      <c r="I52" s="3"/>
      <c r="J52" s="3"/>
      <c r="K52" s="3"/>
    </row>
    <row r="53" spans="1:11" ht="12.75" customHeight="1">
      <c r="A53" s="72" t="s">
        <v>142</v>
      </c>
      <c r="B53" s="69" t="s">
        <v>143</v>
      </c>
      <c r="C53" s="69" t="s">
        <v>127</v>
      </c>
      <c r="D53" s="71" t="s">
        <v>36</v>
      </c>
      <c r="E53" s="3"/>
      <c r="F53" s="3"/>
      <c r="G53" s="3"/>
      <c r="H53" s="3"/>
      <c r="I53" s="3"/>
      <c r="J53" s="3"/>
      <c r="K53" s="3"/>
    </row>
    <row r="54" spans="1:11" ht="12.75" customHeight="1">
      <c r="A54" s="74" t="s">
        <v>127</v>
      </c>
      <c r="B54" s="66" t="s">
        <v>124</v>
      </c>
      <c r="C54" s="66" t="s">
        <v>164</v>
      </c>
      <c r="D54" s="68" t="s">
        <v>36</v>
      </c>
      <c r="E54" s="3"/>
      <c r="F54" s="3"/>
      <c r="G54" s="3"/>
      <c r="H54" s="3"/>
      <c r="I54" s="3"/>
      <c r="J54" s="3"/>
      <c r="K54" s="3"/>
    </row>
    <row r="55" spans="1:11" ht="12.75" customHeight="1">
      <c r="A55" s="72" t="s">
        <v>143</v>
      </c>
      <c r="B55" s="69" t="s">
        <v>142</v>
      </c>
      <c r="C55" s="69" t="s">
        <v>157</v>
      </c>
      <c r="D55" s="71" t="s">
        <v>36</v>
      </c>
      <c r="E55" s="3"/>
      <c r="F55" s="3"/>
      <c r="G55" s="3"/>
      <c r="H55" s="3"/>
      <c r="I55" s="3"/>
      <c r="J55" s="3"/>
      <c r="K55" s="3"/>
    </row>
    <row r="56" spans="1:11" ht="12.75" customHeight="1">
      <c r="A56" s="75" t="s">
        <v>157</v>
      </c>
      <c r="B56" s="76" t="s">
        <v>130</v>
      </c>
      <c r="C56" s="76"/>
      <c r="D56" s="78" t="s">
        <v>36</v>
      </c>
      <c r="E56" s="3"/>
      <c r="F56" s="3"/>
      <c r="G56" s="3"/>
      <c r="H56" s="3"/>
      <c r="I56" s="3"/>
      <c r="J56" s="3"/>
      <c r="K5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N61"/>
  <sheetViews>
    <sheetView topLeftCell="A7" workbookViewId="0">
      <selection activeCell="AO7" sqref="AO7"/>
    </sheetView>
  </sheetViews>
  <sheetFormatPr defaultColWidth="15.109375" defaultRowHeight="15" customHeight="1"/>
  <cols>
    <col min="1" max="1" width="10.6640625" customWidth="1"/>
    <col min="2" max="2" width="3.6640625" customWidth="1"/>
    <col min="3" max="3" width="3.88671875" customWidth="1"/>
    <col min="4" max="4" width="3.21875" customWidth="1"/>
    <col min="5" max="5" width="4.33203125" customWidth="1"/>
    <col min="6" max="6" width="3.77734375" customWidth="1"/>
    <col min="7" max="7" width="4.109375" customWidth="1"/>
    <col min="8" max="8" width="3.21875" customWidth="1"/>
    <col min="9" max="11" width="4" customWidth="1"/>
    <col min="12" max="12" width="4.109375" customWidth="1"/>
    <col min="13" max="13" width="4.6640625" customWidth="1"/>
    <col min="14" max="14" width="4" customWidth="1"/>
    <col min="15" max="15" width="3.88671875" customWidth="1"/>
    <col min="16" max="16" width="4.109375" customWidth="1"/>
    <col min="17" max="18" width="3.77734375" customWidth="1"/>
    <col min="19" max="19" width="4.109375" customWidth="1"/>
    <col min="20" max="20" width="4" customWidth="1"/>
    <col min="21" max="21" width="4.33203125" customWidth="1"/>
    <col min="22" max="22" width="3.33203125" customWidth="1"/>
    <col min="23" max="23" width="4.88671875" customWidth="1"/>
    <col min="24" max="24" width="4" customWidth="1"/>
    <col min="25" max="25" width="3.33203125" customWidth="1"/>
    <col min="26" max="26" width="4.33203125" customWidth="1"/>
    <col min="27" max="27" width="4" customWidth="1"/>
    <col min="28" max="28" width="4.109375" customWidth="1"/>
    <col min="29" max="29" width="3.77734375" customWidth="1"/>
    <col min="30" max="30" width="4.44140625" customWidth="1"/>
    <col min="31" max="31" width="4.33203125" customWidth="1"/>
    <col min="32" max="32" width="3.88671875" customWidth="1"/>
    <col min="33" max="34" width="4" customWidth="1"/>
    <col min="35" max="35" width="3.77734375" customWidth="1"/>
    <col min="36" max="36" width="3.33203125" customWidth="1"/>
    <col min="37" max="38" width="3.77734375" customWidth="1"/>
    <col min="39" max="39" width="4.21875" customWidth="1"/>
    <col min="40" max="40" width="11.33203125" customWidth="1"/>
  </cols>
  <sheetData>
    <row r="1" spans="1:40" ht="12.75" customHeight="1">
      <c r="A1" s="85"/>
      <c r="B1" s="4" t="s">
        <v>165</v>
      </c>
      <c r="C1" s="4" t="s">
        <v>166</v>
      </c>
      <c r="D1" s="4" t="s">
        <v>167</v>
      </c>
      <c r="E1" s="4" t="s">
        <v>168</v>
      </c>
      <c r="F1" s="4" t="s">
        <v>169</v>
      </c>
      <c r="G1" s="4" t="s">
        <v>170</v>
      </c>
      <c r="H1" s="4" t="s">
        <v>171</v>
      </c>
      <c r="I1" s="4" t="s">
        <v>172</v>
      </c>
      <c r="J1" s="4" t="s">
        <v>173</v>
      </c>
      <c r="K1" s="4" t="s">
        <v>174</v>
      </c>
      <c r="L1" s="4" t="s">
        <v>175</v>
      </c>
      <c r="M1" s="4" t="s">
        <v>176</v>
      </c>
      <c r="N1" s="4" t="s">
        <v>177</v>
      </c>
      <c r="O1" s="4" t="s">
        <v>178</v>
      </c>
      <c r="P1" s="4" t="s">
        <v>179</v>
      </c>
      <c r="Q1" s="4" t="s">
        <v>180</v>
      </c>
      <c r="R1" s="4" t="s">
        <v>181</v>
      </c>
      <c r="S1" s="4" t="s">
        <v>182</v>
      </c>
      <c r="T1" s="4" t="s">
        <v>183</v>
      </c>
      <c r="U1" s="4" t="s">
        <v>184</v>
      </c>
      <c r="V1" s="4" t="s">
        <v>185</v>
      </c>
      <c r="W1" s="4" t="s">
        <v>186</v>
      </c>
      <c r="X1" s="4" t="s">
        <v>187</v>
      </c>
      <c r="Y1" s="4" t="s">
        <v>188</v>
      </c>
      <c r="Z1" s="4" t="s">
        <v>189</v>
      </c>
      <c r="AA1" s="4" t="s">
        <v>190</v>
      </c>
      <c r="AB1" s="4" t="s">
        <v>191</v>
      </c>
      <c r="AC1" s="4" t="s">
        <v>192</v>
      </c>
      <c r="AD1" s="4" t="s">
        <v>193</v>
      </c>
      <c r="AE1" s="4" t="s">
        <v>194</v>
      </c>
      <c r="AF1" s="4" t="s">
        <v>195</v>
      </c>
      <c r="AG1" s="4" t="s">
        <v>196</v>
      </c>
      <c r="AH1" s="4" t="s">
        <v>197</v>
      </c>
      <c r="AI1" s="4" t="s">
        <v>198</v>
      </c>
      <c r="AJ1" s="4" t="s">
        <v>199</v>
      </c>
      <c r="AK1" s="4" t="s">
        <v>200</v>
      </c>
      <c r="AL1" s="4" t="s">
        <v>201</v>
      </c>
      <c r="AM1" s="4" t="s">
        <v>202</v>
      </c>
      <c r="AN1" s="86"/>
    </row>
    <row r="2" spans="1:40" ht="12.75" customHeight="1">
      <c r="A2" s="87" t="s">
        <v>203</v>
      </c>
      <c r="B2" s="88">
        <v>4</v>
      </c>
      <c r="C2" s="88">
        <v>4</v>
      </c>
      <c r="D2" s="89">
        <v>4</v>
      </c>
      <c r="E2" s="90">
        <v>5</v>
      </c>
      <c r="F2" s="91">
        <v>0</v>
      </c>
      <c r="G2" s="92">
        <v>0</v>
      </c>
      <c r="H2" s="91">
        <v>5</v>
      </c>
      <c r="I2" s="92">
        <v>2</v>
      </c>
      <c r="J2" s="91">
        <v>4</v>
      </c>
      <c r="K2" s="92">
        <v>0</v>
      </c>
      <c r="L2" s="91">
        <v>1</v>
      </c>
      <c r="M2" s="92">
        <v>2</v>
      </c>
      <c r="N2" s="91">
        <v>5</v>
      </c>
      <c r="O2" s="92">
        <v>0</v>
      </c>
      <c r="P2" s="91">
        <v>0</v>
      </c>
      <c r="Q2" s="92">
        <v>0</v>
      </c>
      <c r="R2" s="91">
        <v>0</v>
      </c>
      <c r="S2" s="92">
        <v>0</v>
      </c>
      <c r="T2" s="91">
        <v>0</v>
      </c>
      <c r="U2" s="92">
        <v>0</v>
      </c>
      <c r="V2" s="91">
        <v>1</v>
      </c>
      <c r="W2" s="92">
        <v>0</v>
      </c>
      <c r="X2" s="91">
        <v>0</v>
      </c>
      <c r="Y2" s="92">
        <v>1</v>
      </c>
      <c r="Z2" s="91">
        <v>0</v>
      </c>
      <c r="AA2" s="92">
        <v>1</v>
      </c>
      <c r="AB2" s="91">
        <v>1</v>
      </c>
      <c r="AC2" s="92">
        <v>1</v>
      </c>
      <c r="AD2" s="93">
        <v>0</v>
      </c>
      <c r="AE2" s="94">
        <v>0</v>
      </c>
      <c r="AF2" s="93">
        <v>0</v>
      </c>
      <c r="AG2" s="94">
        <v>0</v>
      </c>
      <c r="AH2" s="93">
        <v>0</v>
      </c>
      <c r="AI2" s="94">
        <v>0</v>
      </c>
      <c r="AJ2" s="93">
        <v>0</v>
      </c>
      <c r="AK2" s="95">
        <v>4</v>
      </c>
      <c r="AL2" s="96">
        <v>0</v>
      </c>
      <c r="AM2" s="95">
        <v>10</v>
      </c>
      <c r="AN2" s="97"/>
    </row>
    <row r="3" spans="1:40" ht="12.75" customHeight="1">
      <c r="A3" s="1" t="s">
        <v>7</v>
      </c>
      <c r="B3" s="98" t="s">
        <v>165</v>
      </c>
      <c r="C3" s="98" t="s">
        <v>166</v>
      </c>
      <c r="D3" s="98" t="s">
        <v>167</v>
      </c>
      <c r="E3" s="98" t="s">
        <v>168</v>
      </c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4"/>
      <c r="AE3" s="4"/>
      <c r="AF3" s="4"/>
      <c r="AG3" s="4"/>
      <c r="AH3" s="4"/>
      <c r="AI3" s="4"/>
      <c r="AJ3" s="4"/>
      <c r="AK3" s="4"/>
      <c r="AL3" s="4"/>
      <c r="AM3" s="4"/>
      <c r="AN3" s="86"/>
    </row>
    <row r="4" spans="1:40" ht="12.75" customHeight="1">
      <c r="A4" s="1" t="s">
        <v>8</v>
      </c>
      <c r="B4" s="88">
        <v>0</v>
      </c>
      <c r="C4" s="100">
        <v>0</v>
      </c>
      <c r="D4" s="88">
        <v>4</v>
      </c>
      <c r="E4" s="90">
        <v>4</v>
      </c>
      <c r="F4" s="91">
        <v>0</v>
      </c>
      <c r="G4" s="92">
        <v>0</v>
      </c>
      <c r="H4" s="91">
        <v>0</v>
      </c>
      <c r="I4" s="92">
        <v>0</v>
      </c>
      <c r="J4" s="91">
        <v>0</v>
      </c>
      <c r="K4" s="92">
        <v>0</v>
      </c>
      <c r="L4" s="91">
        <v>0</v>
      </c>
      <c r="M4" s="92">
        <v>0</v>
      </c>
      <c r="N4" s="91">
        <v>0</v>
      </c>
      <c r="O4" s="92">
        <v>0</v>
      </c>
      <c r="P4" s="91">
        <v>0</v>
      </c>
      <c r="Q4" s="92">
        <v>0</v>
      </c>
      <c r="R4" s="91">
        <v>0</v>
      </c>
      <c r="S4" s="92">
        <v>0</v>
      </c>
      <c r="T4" s="91">
        <v>0</v>
      </c>
      <c r="U4" s="92">
        <v>0</v>
      </c>
      <c r="V4" s="91">
        <v>0</v>
      </c>
      <c r="W4" s="92">
        <v>0</v>
      </c>
      <c r="X4" s="91">
        <v>0</v>
      </c>
      <c r="Y4" s="92">
        <v>0</v>
      </c>
      <c r="Z4" s="91">
        <v>0</v>
      </c>
      <c r="AA4" s="92">
        <v>0</v>
      </c>
      <c r="AB4" s="91">
        <v>0</v>
      </c>
      <c r="AC4" s="92">
        <v>0</v>
      </c>
      <c r="AD4" s="93">
        <v>0</v>
      </c>
      <c r="AE4" s="94">
        <v>0</v>
      </c>
      <c r="AF4" s="93">
        <v>0</v>
      </c>
      <c r="AG4" s="94">
        <v>0</v>
      </c>
      <c r="AH4" s="93">
        <v>0</v>
      </c>
      <c r="AI4" s="94">
        <v>0</v>
      </c>
      <c r="AJ4" s="93">
        <v>0</v>
      </c>
      <c r="AK4" s="95">
        <f t="shared" ref="AK4:AK5" si="0">SUM(B4:E4)</f>
        <v>8</v>
      </c>
      <c r="AL4" s="96">
        <v>0</v>
      </c>
      <c r="AM4" s="95">
        <v>0</v>
      </c>
      <c r="AN4" s="97"/>
    </row>
    <row r="5" spans="1:40" ht="12.75" customHeight="1">
      <c r="A5" s="1" t="s">
        <v>204</v>
      </c>
      <c r="B5" s="88">
        <v>4</v>
      </c>
      <c r="C5" s="100">
        <v>4</v>
      </c>
      <c r="D5" s="88">
        <v>0</v>
      </c>
      <c r="E5" s="90">
        <v>0</v>
      </c>
      <c r="F5" s="91">
        <v>0</v>
      </c>
      <c r="G5" s="92">
        <v>0</v>
      </c>
      <c r="H5" s="91">
        <v>0</v>
      </c>
      <c r="I5" s="92">
        <v>0</v>
      </c>
      <c r="J5" s="91">
        <v>0</v>
      </c>
      <c r="K5" s="92">
        <v>0</v>
      </c>
      <c r="L5" s="91">
        <v>0</v>
      </c>
      <c r="M5" s="92">
        <v>0</v>
      </c>
      <c r="N5" s="91">
        <v>0</v>
      </c>
      <c r="O5" s="92">
        <v>0</v>
      </c>
      <c r="P5" s="91">
        <v>0</v>
      </c>
      <c r="Q5" s="92">
        <v>0</v>
      </c>
      <c r="R5" s="91">
        <v>0</v>
      </c>
      <c r="S5" s="92">
        <v>0</v>
      </c>
      <c r="T5" s="91">
        <v>0</v>
      </c>
      <c r="U5" s="92">
        <v>0</v>
      </c>
      <c r="V5" s="91">
        <v>0</v>
      </c>
      <c r="W5" s="92">
        <v>0</v>
      </c>
      <c r="X5" s="91">
        <v>0</v>
      </c>
      <c r="Y5" s="92">
        <v>0</v>
      </c>
      <c r="Z5" s="91">
        <v>0</v>
      </c>
      <c r="AA5" s="92">
        <v>0</v>
      </c>
      <c r="AB5" s="91">
        <v>0</v>
      </c>
      <c r="AC5" s="92">
        <v>0</v>
      </c>
      <c r="AD5" s="93">
        <v>0</v>
      </c>
      <c r="AE5" s="94">
        <v>0</v>
      </c>
      <c r="AF5" s="93">
        <v>0</v>
      </c>
      <c r="AG5" s="94">
        <v>0</v>
      </c>
      <c r="AH5" s="93">
        <v>0</v>
      </c>
      <c r="AI5" s="94">
        <v>0</v>
      </c>
      <c r="AJ5" s="93">
        <v>0</v>
      </c>
      <c r="AK5" s="95">
        <f t="shared" si="0"/>
        <v>8</v>
      </c>
      <c r="AL5" s="96">
        <v>0</v>
      </c>
      <c r="AM5" s="95">
        <v>0</v>
      </c>
      <c r="AN5" s="97"/>
    </row>
    <row r="6" spans="1:40" ht="12.75" customHeight="1">
      <c r="A6" s="87" t="s">
        <v>10</v>
      </c>
      <c r="B6" s="98" t="s">
        <v>165</v>
      </c>
      <c r="C6" s="98" t="s">
        <v>166</v>
      </c>
      <c r="D6" s="98" t="s">
        <v>167</v>
      </c>
      <c r="E6" s="98" t="s">
        <v>168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4"/>
      <c r="AE6" s="4"/>
      <c r="AF6" s="4"/>
      <c r="AG6" s="4"/>
      <c r="AH6" s="4"/>
      <c r="AI6" s="4"/>
      <c r="AJ6" s="4"/>
      <c r="AK6" s="4"/>
      <c r="AL6" s="4"/>
      <c r="AM6" s="4"/>
      <c r="AN6" s="86"/>
    </row>
    <row r="7" spans="1:40" ht="12.75" customHeight="1">
      <c r="A7" s="1" t="s">
        <v>205</v>
      </c>
      <c r="B7" s="88">
        <v>1</v>
      </c>
      <c r="C7" s="100">
        <v>1</v>
      </c>
      <c r="D7" s="88">
        <v>0</v>
      </c>
      <c r="E7" s="90">
        <v>0</v>
      </c>
      <c r="F7" s="91">
        <v>0</v>
      </c>
      <c r="G7" s="92">
        <v>0</v>
      </c>
      <c r="H7" s="91">
        <v>0</v>
      </c>
      <c r="I7" s="92">
        <v>0</v>
      </c>
      <c r="J7" s="91">
        <v>0</v>
      </c>
      <c r="K7" s="92">
        <v>0</v>
      </c>
      <c r="L7" s="91">
        <v>0</v>
      </c>
      <c r="M7" s="92">
        <v>0</v>
      </c>
      <c r="N7" s="91">
        <v>0</v>
      </c>
      <c r="O7" s="92">
        <v>0</v>
      </c>
      <c r="P7" s="91">
        <v>0</v>
      </c>
      <c r="Q7" s="92">
        <v>0</v>
      </c>
      <c r="R7" s="91">
        <v>0</v>
      </c>
      <c r="S7" s="92">
        <v>0</v>
      </c>
      <c r="T7" s="91">
        <v>0</v>
      </c>
      <c r="U7" s="92">
        <v>0</v>
      </c>
      <c r="V7" s="91">
        <v>0</v>
      </c>
      <c r="W7" s="92">
        <v>0</v>
      </c>
      <c r="X7" s="91">
        <v>0</v>
      </c>
      <c r="Y7" s="92">
        <v>0</v>
      </c>
      <c r="Z7" s="91">
        <v>0</v>
      </c>
      <c r="AA7" s="92">
        <v>0</v>
      </c>
      <c r="AB7" s="91">
        <v>0</v>
      </c>
      <c r="AC7" s="92">
        <v>0</v>
      </c>
      <c r="AD7" s="93">
        <v>0</v>
      </c>
      <c r="AE7" s="94">
        <v>0</v>
      </c>
      <c r="AF7" s="93">
        <v>0</v>
      </c>
      <c r="AG7" s="94">
        <v>0</v>
      </c>
      <c r="AH7" s="93">
        <v>0</v>
      </c>
      <c r="AI7" s="94">
        <v>0</v>
      </c>
      <c r="AJ7" s="93">
        <v>0</v>
      </c>
      <c r="AK7" s="95">
        <f t="shared" ref="AK7:AK9" si="1">SUM(B7:E7)</f>
        <v>2</v>
      </c>
      <c r="AL7" s="96">
        <v>0</v>
      </c>
      <c r="AM7" s="95">
        <v>0</v>
      </c>
      <c r="AN7" s="97"/>
    </row>
    <row r="8" spans="1:40" ht="12.75" customHeight="1">
      <c r="A8" s="1" t="s">
        <v>206</v>
      </c>
      <c r="B8" s="88">
        <v>0</v>
      </c>
      <c r="C8" s="100">
        <v>2</v>
      </c>
      <c r="D8" s="88">
        <v>0</v>
      </c>
      <c r="E8" s="90">
        <v>0</v>
      </c>
      <c r="F8" s="91">
        <v>0</v>
      </c>
      <c r="G8" s="92">
        <v>0</v>
      </c>
      <c r="H8" s="91">
        <v>0</v>
      </c>
      <c r="I8" s="92">
        <v>0</v>
      </c>
      <c r="J8" s="91">
        <v>0</v>
      </c>
      <c r="K8" s="92">
        <v>0</v>
      </c>
      <c r="L8" s="91">
        <v>0</v>
      </c>
      <c r="M8" s="92">
        <v>0</v>
      </c>
      <c r="N8" s="91">
        <v>0</v>
      </c>
      <c r="O8" s="92">
        <v>0</v>
      </c>
      <c r="P8" s="91">
        <v>0</v>
      </c>
      <c r="Q8" s="92">
        <v>0</v>
      </c>
      <c r="R8" s="91">
        <v>0</v>
      </c>
      <c r="S8" s="92">
        <v>0</v>
      </c>
      <c r="T8" s="91">
        <v>0</v>
      </c>
      <c r="U8" s="92">
        <v>0</v>
      </c>
      <c r="V8" s="91">
        <v>0</v>
      </c>
      <c r="W8" s="92">
        <v>0</v>
      </c>
      <c r="X8" s="91">
        <v>0</v>
      </c>
      <c r="Y8" s="92">
        <v>0</v>
      </c>
      <c r="Z8" s="91">
        <v>0</v>
      </c>
      <c r="AA8" s="92">
        <v>0</v>
      </c>
      <c r="AB8" s="91">
        <v>0</v>
      </c>
      <c r="AC8" s="92">
        <v>0</v>
      </c>
      <c r="AD8" s="93">
        <v>0</v>
      </c>
      <c r="AE8" s="94">
        <v>0</v>
      </c>
      <c r="AF8" s="93">
        <v>0</v>
      </c>
      <c r="AG8" s="94">
        <v>0</v>
      </c>
      <c r="AH8" s="93">
        <v>0</v>
      </c>
      <c r="AI8" s="94">
        <v>0</v>
      </c>
      <c r="AJ8" s="93">
        <v>0</v>
      </c>
      <c r="AK8" s="95">
        <f t="shared" si="1"/>
        <v>2</v>
      </c>
      <c r="AL8" s="96">
        <v>0</v>
      </c>
      <c r="AM8" s="95">
        <v>0</v>
      </c>
      <c r="AN8" s="97"/>
    </row>
    <row r="9" spans="1:40" ht="12.75" customHeight="1">
      <c r="A9" s="1" t="s">
        <v>11</v>
      </c>
      <c r="B9" s="88">
        <v>2</v>
      </c>
      <c r="C9" s="100">
        <v>0</v>
      </c>
      <c r="D9" s="88">
        <v>0</v>
      </c>
      <c r="E9" s="90">
        <v>0</v>
      </c>
      <c r="F9" s="91">
        <v>0</v>
      </c>
      <c r="G9" s="92">
        <v>0</v>
      </c>
      <c r="H9" s="91">
        <v>0</v>
      </c>
      <c r="I9" s="92">
        <v>0</v>
      </c>
      <c r="J9" s="91">
        <v>0</v>
      </c>
      <c r="K9" s="92">
        <v>0</v>
      </c>
      <c r="L9" s="91">
        <v>0</v>
      </c>
      <c r="M9" s="92">
        <v>0</v>
      </c>
      <c r="N9" s="91">
        <v>0</v>
      </c>
      <c r="O9" s="92">
        <v>0</v>
      </c>
      <c r="P9" s="91">
        <v>0</v>
      </c>
      <c r="Q9" s="92">
        <v>0</v>
      </c>
      <c r="R9" s="91">
        <v>0</v>
      </c>
      <c r="S9" s="92">
        <v>0</v>
      </c>
      <c r="T9" s="91">
        <v>0</v>
      </c>
      <c r="U9" s="92">
        <v>0</v>
      </c>
      <c r="V9" s="91">
        <v>0</v>
      </c>
      <c r="W9" s="92">
        <v>0</v>
      </c>
      <c r="X9" s="91">
        <v>0</v>
      </c>
      <c r="Y9" s="92">
        <v>0</v>
      </c>
      <c r="Z9" s="91">
        <v>0</v>
      </c>
      <c r="AA9" s="92">
        <v>0</v>
      </c>
      <c r="AB9" s="91">
        <v>0</v>
      </c>
      <c r="AC9" s="92">
        <v>0</v>
      </c>
      <c r="AD9" s="93">
        <v>0</v>
      </c>
      <c r="AE9" s="94">
        <v>0</v>
      </c>
      <c r="AF9" s="93">
        <v>0</v>
      </c>
      <c r="AG9" s="94">
        <v>0</v>
      </c>
      <c r="AH9" s="93">
        <v>0</v>
      </c>
      <c r="AI9" s="94">
        <v>0</v>
      </c>
      <c r="AJ9" s="93">
        <v>0</v>
      </c>
      <c r="AK9" s="95">
        <f t="shared" si="1"/>
        <v>2</v>
      </c>
      <c r="AL9" s="96">
        <v>0</v>
      </c>
      <c r="AM9" s="95">
        <v>0</v>
      </c>
      <c r="AN9" s="97"/>
    </row>
    <row r="10" spans="1:40" ht="12.75" customHeight="1">
      <c r="A10" s="101" t="s">
        <v>13</v>
      </c>
      <c r="B10" s="98" t="s">
        <v>165</v>
      </c>
      <c r="C10" s="98" t="s">
        <v>166</v>
      </c>
      <c r="D10" s="98" t="s">
        <v>167</v>
      </c>
      <c r="E10" s="98" t="s">
        <v>168</v>
      </c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86"/>
    </row>
    <row r="11" spans="1:40" ht="12.75" customHeight="1">
      <c r="A11" s="1" t="s">
        <v>207</v>
      </c>
      <c r="B11" s="88">
        <v>3</v>
      </c>
      <c r="C11" s="100">
        <v>3</v>
      </c>
      <c r="D11" s="88">
        <v>2</v>
      </c>
      <c r="E11" s="90">
        <v>2</v>
      </c>
      <c r="F11" s="91">
        <v>0</v>
      </c>
      <c r="G11" s="92">
        <v>0</v>
      </c>
      <c r="H11" s="91">
        <v>0</v>
      </c>
      <c r="I11" s="92">
        <v>0</v>
      </c>
      <c r="J11" s="91">
        <v>0</v>
      </c>
      <c r="K11" s="92">
        <v>0</v>
      </c>
      <c r="L11" s="91">
        <v>0</v>
      </c>
      <c r="M11" s="92">
        <v>0</v>
      </c>
      <c r="N11" s="91">
        <v>0</v>
      </c>
      <c r="O11" s="92">
        <v>0</v>
      </c>
      <c r="P11" s="91">
        <v>0</v>
      </c>
      <c r="Q11" s="92">
        <v>0</v>
      </c>
      <c r="R11" s="91">
        <v>0</v>
      </c>
      <c r="S11" s="92">
        <v>0</v>
      </c>
      <c r="T11" s="91">
        <v>0</v>
      </c>
      <c r="U11" s="92">
        <v>0</v>
      </c>
      <c r="V11" s="91">
        <v>0</v>
      </c>
      <c r="W11" s="92">
        <v>0</v>
      </c>
      <c r="X11" s="91">
        <v>0</v>
      </c>
      <c r="Y11" s="92">
        <v>0</v>
      </c>
      <c r="Z11" s="91">
        <v>0</v>
      </c>
      <c r="AA11" s="92">
        <v>0</v>
      </c>
      <c r="AB11" s="91">
        <v>0</v>
      </c>
      <c r="AC11" s="92">
        <v>0</v>
      </c>
      <c r="AD11" s="93">
        <v>0</v>
      </c>
      <c r="AE11" s="94">
        <v>0</v>
      </c>
      <c r="AF11" s="93">
        <v>0</v>
      </c>
      <c r="AG11" s="94">
        <v>0</v>
      </c>
      <c r="AH11" s="93">
        <v>0</v>
      </c>
      <c r="AI11" s="94">
        <v>0</v>
      </c>
      <c r="AJ11" s="93">
        <v>0</v>
      </c>
      <c r="AK11" s="95">
        <f t="shared" ref="AK11:AK13" si="2">SUM(B11:E11)</f>
        <v>10</v>
      </c>
      <c r="AL11" s="96">
        <v>0</v>
      </c>
      <c r="AM11" s="95">
        <v>0</v>
      </c>
      <c r="AN11" s="97"/>
    </row>
    <row r="12" spans="1:40" ht="12.75" customHeight="1">
      <c r="A12" s="1" t="s">
        <v>208</v>
      </c>
      <c r="B12" s="88">
        <v>0</v>
      </c>
      <c r="C12" s="100">
        <v>0</v>
      </c>
      <c r="D12" s="88">
        <v>3</v>
      </c>
      <c r="E12" s="90">
        <v>3</v>
      </c>
      <c r="F12" s="91">
        <v>0</v>
      </c>
      <c r="G12" s="92">
        <v>0</v>
      </c>
      <c r="H12" s="91">
        <v>0</v>
      </c>
      <c r="I12" s="92">
        <v>0</v>
      </c>
      <c r="J12" s="91">
        <v>0</v>
      </c>
      <c r="K12" s="92">
        <v>0</v>
      </c>
      <c r="L12" s="91">
        <v>0</v>
      </c>
      <c r="M12" s="92">
        <v>0</v>
      </c>
      <c r="N12" s="91">
        <v>0</v>
      </c>
      <c r="O12" s="92">
        <v>0</v>
      </c>
      <c r="P12" s="91">
        <v>0</v>
      </c>
      <c r="Q12" s="92">
        <v>0</v>
      </c>
      <c r="R12" s="91">
        <v>0</v>
      </c>
      <c r="S12" s="92">
        <v>0</v>
      </c>
      <c r="T12" s="91">
        <v>0</v>
      </c>
      <c r="U12" s="92">
        <v>0</v>
      </c>
      <c r="V12" s="91">
        <v>0</v>
      </c>
      <c r="W12" s="92">
        <v>0</v>
      </c>
      <c r="X12" s="91">
        <v>0</v>
      </c>
      <c r="Y12" s="92">
        <v>0</v>
      </c>
      <c r="Z12" s="91">
        <v>0</v>
      </c>
      <c r="AA12" s="92">
        <v>0</v>
      </c>
      <c r="AB12" s="91">
        <v>0</v>
      </c>
      <c r="AC12" s="92">
        <v>0</v>
      </c>
      <c r="AD12" s="93">
        <v>0</v>
      </c>
      <c r="AE12" s="94">
        <v>0</v>
      </c>
      <c r="AF12" s="93">
        <v>0</v>
      </c>
      <c r="AG12" s="94">
        <v>0</v>
      </c>
      <c r="AH12" s="93">
        <v>0</v>
      </c>
      <c r="AI12" s="94">
        <v>0</v>
      </c>
      <c r="AJ12" s="93">
        <v>0</v>
      </c>
      <c r="AK12" s="95">
        <f t="shared" si="2"/>
        <v>6</v>
      </c>
      <c r="AL12" s="96">
        <v>0</v>
      </c>
      <c r="AM12" s="95">
        <v>0</v>
      </c>
      <c r="AN12" s="97"/>
    </row>
    <row r="13" spans="1:40" ht="12.75" customHeight="1">
      <c r="A13" s="1" t="s">
        <v>14</v>
      </c>
      <c r="B13" s="88">
        <v>4</v>
      </c>
      <c r="C13" s="100">
        <v>4</v>
      </c>
      <c r="D13" s="88">
        <v>0</v>
      </c>
      <c r="E13" s="90">
        <v>0</v>
      </c>
      <c r="F13" s="91">
        <v>0</v>
      </c>
      <c r="G13" s="92">
        <v>0</v>
      </c>
      <c r="H13" s="91">
        <v>0</v>
      </c>
      <c r="I13" s="92">
        <v>0</v>
      </c>
      <c r="J13" s="91">
        <v>0</v>
      </c>
      <c r="K13" s="92">
        <v>0</v>
      </c>
      <c r="L13" s="91">
        <v>0</v>
      </c>
      <c r="M13" s="92">
        <v>0</v>
      </c>
      <c r="N13" s="91">
        <v>0</v>
      </c>
      <c r="O13" s="92">
        <v>0</v>
      </c>
      <c r="P13" s="91">
        <v>0</v>
      </c>
      <c r="Q13" s="92">
        <v>0</v>
      </c>
      <c r="R13" s="91">
        <v>0</v>
      </c>
      <c r="S13" s="92">
        <v>0</v>
      </c>
      <c r="T13" s="91">
        <v>0</v>
      </c>
      <c r="U13" s="92">
        <v>0</v>
      </c>
      <c r="V13" s="91">
        <v>0</v>
      </c>
      <c r="W13" s="92">
        <v>0</v>
      </c>
      <c r="X13" s="91">
        <v>0</v>
      </c>
      <c r="Y13" s="92">
        <v>0</v>
      </c>
      <c r="Z13" s="91">
        <v>0</v>
      </c>
      <c r="AA13" s="92">
        <v>0</v>
      </c>
      <c r="AB13" s="91">
        <v>0</v>
      </c>
      <c r="AC13" s="92">
        <v>0</v>
      </c>
      <c r="AD13" s="93">
        <v>0</v>
      </c>
      <c r="AE13" s="94">
        <v>0</v>
      </c>
      <c r="AF13" s="93">
        <v>0</v>
      </c>
      <c r="AG13" s="94">
        <v>0</v>
      </c>
      <c r="AH13" s="93">
        <v>0</v>
      </c>
      <c r="AI13" s="94">
        <v>0</v>
      </c>
      <c r="AJ13" s="93">
        <v>0</v>
      </c>
      <c r="AK13" s="95">
        <f t="shared" si="2"/>
        <v>8</v>
      </c>
      <c r="AL13" s="96">
        <v>0</v>
      </c>
      <c r="AM13" s="95">
        <v>0</v>
      </c>
      <c r="AN13" s="97"/>
    </row>
    <row r="14" spans="1:40" ht="12.75" customHeight="1">
      <c r="A14" s="87" t="s">
        <v>16</v>
      </c>
      <c r="B14" s="98" t="s">
        <v>165</v>
      </c>
      <c r="C14" s="98" t="s">
        <v>166</v>
      </c>
      <c r="D14" s="98" t="s">
        <v>167</v>
      </c>
      <c r="E14" s="98" t="s">
        <v>168</v>
      </c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02"/>
    </row>
    <row r="15" spans="1:40" ht="12.75" customHeight="1">
      <c r="A15" s="1" t="s">
        <v>17</v>
      </c>
      <c r="B15" s="88">
        <v>0</v>
      </c>
      <c r="C15" s="100">
        <v>0</v>
      </c>
      <c r="D15" s="88">
        <v>1</v>
      </c>
      <c r="E15" s="90">
        <v>3</v>
      </c>
      <c r="F15" s="91">
        <v>0</v>
      </c>
      <c r="G15" s="92">
        <v>0</v>
      </c>
      <c r="H15" s="91">
        <v>0</v>
      </c>
      <c r="I15" s="92">
        <v>0</v>
      </c>
      <c r="J15" s="91">
        <v>0</v>
      </c>
      <c r="K15" s="92">
        <v>0</v>
      </c>
      <c r="L15" s="91">
        <v>0</v>
      </c>
      <c r="M15" s="92">
        <v>0</v>
      </c>
      <c r="N15" s="91">
        <v>0</v>
      </c>
      <c r="O15" s="92">
        <v>0</v>
      </c>
      <c r="P15" s="91">
        <v>0</v>
      </c>
      <c r="Q15" s="92">
        <v>0</v>
      </c>
      <c r="R15" s="91">
        <v>0</v>
      </c>
      <c r="S15" s="92">
        <v>0</v>
      </c>
      <c r="T15" s="91">
        <v>0</v>
      </c>
      <c r="U15" s="92">
        <v>0</v>
      </c>
      <c r="V15" s="91">
        <v>0</v>
      </c>
      <c r="W15" s="92">
        <v>0</v>
      </c>
      <c r="X15" s="91">
        <v>0</v>
      </c>
      <c r="Y15" s="92">
        <v>0</v>
      </c>
      <c r="Z15" s="91">
        <v>0</v>
      </c>
      <c r="AA15" s="92">
        <v>0</v>
      </c>
      <c r="AB15" s="91">
        <v>0</v>
      </c>
      <c r="AC15" s="92">
        <v>0</v>
      </c>
      <c r="AD15" s="93">
        <v>0</v>
      </c>
      <c r="AE15" s="94">
        <v>0</v>
      </c>
      <c r="AF15" s="93">
        <v>0</v>
      </c>
      <c r="AG15" s="94">
        <v>0</v>
      </c>
      <c r="AH15" s="93">
        <v>0</v>
      </c>
      <c r="AI15" s="94">
        <v>0</v>
      </c>
      <c r="AJ15" s="93">
        <v>0</v>
      </c>
      <c r="AK15" s="95">
        <f t="shared" ref="AK15:AK18" si="3">SUM(B15:E15)</f>
        <v>4</v>
      </c>
      <c r="AL15" s="96">
        <v>0</v>
      </c>
      <c r="AM15" s="95">
        <v>0</v>
      </c>
      <c r="AN15" s="97"/>
    </row>
    <row r="16" spans="1:40" ht="12.75" customHeight="1">
      <c r="A16" s="1" t="s">
        <v>209</v>
      </c>
      <c r="B16" s="88">
        <v>0</v>
      </c>
      <c r="C16" s="100">
        <v>0</v>
      </c>
      <c r="D16" s="88">
        <v>2</v>
      </c>
      <c r="E16" s="90">
        <v>1</v>
      </c>
      <c r="F16" s="91">
        <v>0</v>
      </c>
      <c r="G16" s="92">
        <v>0</v>
      </c>
      <c r="H16" s="91">
        <v>0</v>
      </c>
      <c r="I16" s="92">
        <v>0</v>
      </c>
      <c r="J16" s="91">
        <v>0</v>
      </c>
      <c r="K16" s="92">
        <v>0</v>
      </c>
      <c r="L16" s="91">
        <v>0</v>
      </c>
      <c r="M16" s="92">
        <v>0</v>
      </c>
      <c r="N16" s="91">
        <v>0</v>
      </c>
      <c r="O16" s="92">
        <v>0</v>
      </c>
      <c r="P16" s="91">
        <v>0</v>
      </c>
      <c r="Q16" s="92">
        <v>0</v>
      </c>
      <c r="R16" s="91">
        <v>0</v>
      </c>
      <c r="S16" s="92">
        <v>0</v>
      </c>
      <c r="T16" s="91">
        <v>0</v>
      </c>
      <c r="U16" s="92">
        <v>0</v>
      </c>
      <c r="V16" s="91">
        <v>0</v>
      </c>
      <c r="W16" s="92">
        <v>0</v>
      </c>
      <c r="X16" s="91">
        <v>0</v>
      </c>
      <c r="Y16" s="92">
        <v>0</v>
      </c>
      <c r="Z16" s="91">
        <v>0</v>
      </c>
      <c r="AA16" s="92">
        <v>0</v>
      </c>
      <c r="AB16" s="91">
        <v>0</v>
      </c>
      <c r="AC16" s="92">
        <v>0</v>
      </c>
      <c r="AD16" s="93">
        <v>0</v>
      </c>
      <c r="AE16" s="94">
        <v>0</v>
      </c>
      <c r="AF16" s="93">
        <v>0</v>
      </c>
      <c r="AG16" s="94">
        <v>0</v>
      </c>
      <c r="AH16" s="93">
        <v>0</v>
      </c>
      <c r="AI16" s="94">
        <v>0</v>
      </c>
      <c r="AJ16" s="93">
        <v>0</v>
      </c>
      <c r="AK16" s="95">
        <f t="shared" si="3"/>
        <v>3</v>
      </c>
      <c r="AL16" s="96">
        <v>0</v>
      </c>
      <c r="AM16" s="95">
        <v>0</v>
      </c>
      <c r="AN16" s="97"/>
    </row>
    <row r="17" spans="1:40" ht="12.75" customHeight="1">
      <c r="A17" s="1" t="s">
        <v>210</v>
      </c>
      <c r="B17" s="88">
        <v>0</v>
      </c>
      <c r="C17" s="100">
        <v>1</v>
      </c>
      <c r="D17" s="88">
        <v>2</v>
      </c>
      <c r="E17" s="90">
        <v>0</v>
      </c>
      <c r="F17" s="91">
        <v>0</v>
      </c>
      <c r="G17" s="92">
        <v>0</v>
      </c>
      <c r="H17" s="91">
        <v>0</v>
      </c>
      <c r="I17" s="92">
        <v>0</v>
      </c>
      <c r="J17" s="91">
        <v>0</v>
      </c>
      <c r="K17" s="92">
        <v>0</v>
      </c>
      <c r="L17" s="91">
        <v>0</v>
      </c>
      <c r="M17" s="92">
        <v>0</v>
      </c>
      <c r="N17" s="91">
        <v>0</v>
      </c>
      <c r="O17" s="92">
        <v>0</v>
      </c>
      <c r="P17" s="91">
        <v>0</v>
      </c>
      <c r="Q17" s="92">
        <v>0</v>
      </c>
      <c r="R17" s="91">
        <v>0</v>
      </c>
      <c r="S17" s="92">
        <v>0</v>
      </c>
      <c r="T17" s="91">
        <v>0</v>
      </c>
      <c r="U17" s="92">
        <v>0</v>
      </c>
      <c r="V17" s="91">
        <v>0</v>
      </c>
      <c r="W17" s="92">
        <v>0</v>
      </c>
      <c r="X17" s="91">
        <v>0</v>
      </c>
      <c r="Y17" s="92">
        <v>0</v>
      </c>
      <c r="Z17" s="91">
        <v>0</v>
      </c>
      <c r="AA17" s="92">
        <v>0</v>
      </c>
      <c r="AB17" s="91">
        <v>0</v>
      </c>
      <c r="AC17" s="92">
        <v>0</v>
      </c>
      <c r="AD17" s="93">
        <v>0</v>
      </c>
      <c r="AE17" s="94">
        <v>0</v>
      </c>
      <c r="AF17" s="93">
        <v>0</v>
      </c>
      <c r="AG17" s="94">
        <v>0</v>
      </c>
      <c r="AH17" s="93">
        <v>0</v>
      </c>
      <c r="AI17" s="94">
        <v>0</v>
      </c>
      <c r="AJ17" s="93">
        <v>0</v>
      </c>
      <c r="AK17" s="95">
        <f t="shared" si="3"/>
        <v>3</v>
      </c>
      <c r="AL17" s="96">
        <v>0</v>
      </c>
      <c r="AM17" s="95">
        <v>0</v>
      </c>
      <c r="AN17" s="97"/>
    </row>
    <row r="18" spans="1:40" ht="12.75" customHeight="1">
      <c r="A18" s="1" t="s">
        <v>211</v>
      </c>
      <c r="B18" s="88">
        <v>1</v>
      </c>
      <c r="C18" s="100">
        <v>0</v>
      </c>
      <c r="D18" s="88">
        <v>0</v>
      </c>
      <c r="E18" s="90">
        <v>1</v>
      </c>
      <c r="F18" s="91">
        <v>0</v>
      </c>
      <c r="G18" s="92">
        <v>0</v>
      </c>
      <c r="H18" s="91">
        <v>0</v>
      </c>
      <c r="I18" s="92">
        <v>0</v>
      </c>
      <c r="J18" s="91">
        <v>0</v>
      </c>
      <c r="K18" s="92">
        <v>0</v>
      </c>
      <c r="L18" s="91">
        <v>0</v>
      </c>
      <c r="M18" s="92">
        <v>0</v>
      </c>
      <c r="N18" s="91">
        <v>0</v>
      </c>
      <c r="O18" s="92">
        <v>0</v>
      </c>
      <c r="P18" s="91">
        <v>0</v>
      </c>
      <c r="Q18" s="92">
        <v>0</v>
      </c>
      <c r="R18" s="91">
        <v>0</v>
      </c>
      <c r="S18" s="92">
        <v>0</v>
      </c>
      <c r="T18" s="91">
        <v>0</v>
      </c>
      <c r="U18" s="92">
        <v>0</v>
      </c>
      <c r="V18" s="91">
        <v>0</v>
      </c>
      <c r="W18" s="92">
        <v>0</v>
      </c>
      <c r="X18" s="91">
        <v>0</v>
      </c>
      <c r="Y18" s="92">
        <v>0</v>
      </c>
      <c r="Z18" s="91">
        <v>0</v>
      </c>
      <c r="AA18" s="92">
        <v>0</v>
      </c>
      <c r="AB18" s="91">
        <v>0</v>
      </c>
      <c r="AC18" s="92">
        <v>0</v>
      </c>
      <c r="AD18" s="93">
        <v>0</v>
      </c>
      <c r="AE18" s="94">
        <v>0</v>
      </c>
      <c r="AF18" s="93">
        <v>0</v>
      </c>
      <c r="AG18" s="94">
        <v>0</v>
      </c>
      <c r="AH18" s="93">
        <v>0</v>
      </c>
      <c r="AI18" s="94">
        <v>0</v>
      </c>
      <c r="AJ18" s="93">
        <v>0</v>
      </c>
      <c r="AK18" s="95">
        <f t="shared" si="3"/>
        <v>2</v>
      </c>
      <c r="AL18" s="96">
        <v>0</v>
      </c>
      <c r="AM18" s="95">
        <v>0</v>
      </c>
      <c r="AN18" s="97"/>
    </row>
    <row r="19" spans="1:40" ht="12.75" customHeight="1">
      <c r="A19" s="87" t="s">
        <v>19</v>
      </c>
      <c r="B19" s="98" t="s">
        <v>165</v>
      </c>
      <c r="C19" s="98" t="s">
        <v>166</v>
      </c>
      <c r="D19" s="98" t="s">
        <v>167</v>
      </c>
      <c r="E19" s="98" t="s">
        <v>168</v>
      </c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02"/>
    </row>
    <row r="20" spans="1:40" ht="12.75" customHeight="1">
      <c r="A20" s="1" t="s">
        <v>212</v>
      </c>
      <c r="B20" s="88">
        <v>1</v>
      </c>
      <c r="C20" s="100">
        <v>0</v>
      </c>
      <c r="D20" s="88">
        <v>0</v>
      </c>
      <c r="E20" s="90">
        <v>1</v>
      </c>
      <c r="F20" s="91">
        <v>0</v>
      </c>
      <c r="G20" s="92">
        <v>0</v>
      </c>
      <c r="H20" s="91">
        <v>0</v>
      </c>
      <c r="I20" s="92">
        <v>0</v>
      </c>
      <c r="J20" s="91">
        <v>0</v>
      </c>
      <c r="K20" s="92">
        <v>0</v>
      </c>
      <c r="L20" s="91">
        <v>0</v>
      </c>
      <c r="M20" s="92">
        <v>0</v>
      </c>
      <c r="N20" s="91">
        <v>1</v>
      </c>
      <c r="O20" s="92">
        <v>0</v>
      </c>
      <c r="P20" s="91">
        <v>0</v>
      </c>
      <c r="Q20" s="92">
        <v>0</v>
      </c>
      <c r="R20" s="91">
        <v>0</v>
      </c>
      <c r="S20" s="92">
        <v>0</v>
      </c>
      <c r="T20" s="91">
        <v>0</v>
      </c>
      <c r="U20" s="92">
        <v>0</v>
      </c>
      <c r="V20" s="91">
        <v>0</v>
      </c>
      <c r="W20" s="92">
        <v>0</v>
      </c>
      <c r="X20" s="91">
        <v>0</v>
      </c>
      <c r="Y20" s="92">
        <v>0</v>
      </c>
      <c r="Z20" s="91">
        <v>0</v>
      </c>
      <c r="AA20" s="92">
        <v>0</v>
      </c>
      <c r="AB20" s="91">
        <v>0</v>
      </c>
      <c r="AC20" s="92">
        <v>0</v>
      </c>
      <c r="AD20" s="93">
        <v>0</v>
      </c>
      <c r="AE20" s="94">
        <v>0</v>
      </c>
      <c r="AF20" s="93">
        <v>0</v>
      </c>
      <c r="AG20" s="94">
        <v>0</v>
      </c>
      <c r="AH20" s="93">
        <v>0</v>
      </c>
      <c r="AI20" s="94">
        <v>0</v>
      </c>
      <c r="AJ20" s="93">
        <v>0</v>
      </c>
      <c r="AK20" s="95">
        <f t="shared" ref="AK20:AK23" si="4">SUM(B20:E20)</f>
        <v>2</v>
      </c>
      <c r="AL20" s="96">
        <v>0</v>
      </c>
      <c r="AM20" s="95">
        <v>0</v>
      </c>
      <c r="AN20" s="97"/>
    </row>
    <row r="21" spans="1:40" ht="12.75" customHeight="1">
      <c r="A21" s="1" t="s">
        <v>213</v>
      </c>
      <c r="B21" s="88">
        <v>0</v>
      </c>
      <c r="C21" s="100">
        <v>0</v>
      </c>
      <c r="D21" s="88">
        <v>2</v>
      </c>
      <c r="E21" s="90">
        <v>1</v>
      </c>
      <c r="F21" s="91">
        <v>0</v>
      </c>
      <c r="G21" s="92">
        <v>0</v>
      </c>
      <c r="H21" s="91">
        <v>0</v>
      </c>
      <c r="I21" s="92">
        <v>0</v>
      </c>
      <c r="J21" s="91">
        <v>0</v>
      </c>
      <c r="K21" s="92">
        <v>0</v>
      </c>
      <c r="L21" s="91">
        <v>0</v>
      </c>
      <c r="M21" s="92">
        <v>0</v>
      </c>
      <c r="N21" s="91">
        <v>0</v>
      </c>
      <c r="O21" s="92">
        <v>0</v>
      </c>
      <c r="P21" s="91">
        <v>0</v>
      </c>
      <c r="Q21" s="92">
        <v>0</v>
      </c>
      <c r="R21" s="91">
        <v>0</v>
      </c>
      <c r="S21" s="92">
        <v>0</v>
      </c>
      <c r="T21" s="91">
        <v>0</v>
      </c>
      <c r="U21" s="92">
        <v>0</v>
      </c>
      <c r="V21" s="91">
        <v>0</v>
      </c>
      <c r="W21" s="92">
        <v>0</v>
      </c>
      <c r="X21" s="91">
        <v>0</v>
      </c>
      <c r="Y21" s="92">
        <v>0</v>
      </c>
      <c r="Z21" s="91">
        <v>0</v>
      </c>
      <c r="AA21" s="92">
        <v>0</v>
      </c>
      <c r="AB21" s="91">
        <v>0</v>
      </c>
      <c r="AC21" s="92">
        <v>0</v>
      </c>
      <c r="AD21" s="93">
        <v>0</v>
      </c>
      <c r="AE21" s="94">
        <v>0</v>
      </c>
      <c r="AF21" s="93">
        <v>0</v>
      </c>
      <c r="AG21" s="94">
        <v>0</v>
      </c>
      <c r="AH21" s="93">
        <v>0</v>
      </c>
      <c r="AI21" s="94">
        <v>0</v>
      </c>
      <c r="AJ21" s="93">
        <v>0</v>
      </c>
      <c r="AK21" s="95">
        <f t="shared" si="4"/>
        <v>3</v>
      </c>
      <c r="AL21" s="96">
        <v>0</v>
      </c>
      <c r="AM21" s="95">
        <v>0</v>
      </c>
      <c r="AN21" s="97"/>
    </row>
    <row r="22" spans="1:40" ht="12.75" customHeight="1">
      <c r="A22" s="1" t="s">
        <v>214</v>
      </c>
      <c r="B22" s="88">
        <v>0</v>
      </c>
      <c r="C22" s="100">
        <v>1</v>
      </c>
      <c r="D22" s="88">
        <v>1</v>
      </c>
      <c r="E22" s="90">
        <v>0</v>
      </c>
      <c r="F22" s="91">
        <v>0</v>
      </c>
      <c r="G22" s="92">
        <v>0</v>
      </c>
      <c r="H22" s="91">
        <v>1</v>
      </c>
      <c r="I22" s="92">
        <v>0</v>
      </c>
      <c r="J22" s="91">
        <v>0</v>
      </c>
      <c r="K22" s="92">
        <v>0</v>
      </c>
      <c r="L22" s="91">
        <v>0</v>
      </c>
      <c r="M22" s="92">
        <v>0</v>
      </c>
      <c r="N22" s="91">
        <v>0</v>
      </c>
      <c r="O22" s="92">
        <v>0</v>
      </c>
      <c r="P22" s="91">
        <v>0</v>
      </c>
      <c r="Q22" s="92">
        <v>0</v>
      </c>
      <c r="R22" s="91">
        <v>0</v>
      </c>
      <c r="S22" s="92">
        <v>0</v>
      </c>
      <c r="T22" s="91">
        <v>0</v>
      </c>
      <c r="U22" s="92">
        <v>0</v>
      </c>
      <c r="V22" s="91">
        <v>0</v>
      </c>
      <c r="W22" s="92">
        <v>0</v>
      </c>
      <c r="X22" s="91">
        <v>0</v>
      </c>
      <c r="Y22" s="92">
        <v>0</v>
      </c>
      <c r="Z22" s="91">
        <v>0</v>
      </c>
      <c r="AA22" s="92">
        <v>0</v>
      </c>
      <c r="AB22" s="91">
        <v>0</v>
      </c>
      <c r="AC22" s="92">
        <v>0</v>
      </c>
      <c r="AD22" s="93">
        <v>0</v>
      </c>
      <c r="AE22" s="94">
        <v>0</v>
      </c>
      <c r="AF22" s="93">
        <v>0</v>
      </c>
      <c r="AG22" s="94">
        <v>0</v>
      </c>
      <c r="AH22" s="93">
        <v>0</v>
      </c>
      <c r="AI22" s="94">
        <v>0</v>
      </c>
      <c r="AJ22" s="93">
        <v>0</v>
      </c>
      <c r="AK22" s="95">
        <f t="shared" si="4"/>
        <v>2</v>
      </c>
      <c r="AL22" s="96">
        <v>0</v>
      </c>
      <c r="AM22" s="95">
        <v>0</v>
      </c>
      <c r="AN22" s="97"/>
    </row>
    <row r="23" spans="1:40" ht="12.75" customHeight="1">
      <c r="A23" s="1" t="s">
        <v>20</v>
      </c>
      <c r="B23" s="88">
        <v>0</v>
      </c>
      <c r="C23" s="100">
        <v>0</v>
      </c>
      <c r="D23" s="88">
        <v>2</v>
      </c>
      <c r="E23" s="90">
        <v>0</v>
      </c>
      <c r="F23" s="91">
        <v>0</v>
      </c>
      <c r="G23" s="92">
        <v>0</v>
      </c>
      <c r="H23" s="91">
        <v>0</v>
      </c>
      <c r="I23" s="92">
        <v>0</v>
      </c>
      <c r="J23" s="91">
        <v>0</v>
      </c>
      <c r="K23" s="92">
        <v>0</v>
      </c>
      <c r="L23" s="91">
        <v>0</v>
      </c>
      <c r="M23" s="92">
        <v>0</v>
      </c>
      <c r="N23" s="91">
        <v>0</v>
      </c>
      <c r="O23" s="92">
        <v>0</v>
      </c>
      <c r="P23" s="91">
        <v>0</v>
      </c>
      <c r="Q23" s="92">
        <v>0</v>
      </c>
      <c r="R23" s="91">
        <v>0</v>
      </c>
      <c r="S23" s="92">
        <v>0</v>
      </c>
      <c r="T23" s="91">
        <v>0</v>
      </c>
      <c r="U23" s="92">
        <v>0</v>
      </c>
      <c r="V23" s="91">
        <v>0</v>
      </c>
      <c r="W23" s="92">
        <v>0</v>
      </c>
      <c r="X23" s="91">
        <v>0</v>
      </c>
      <c r="Y23" s="92">
        <v>0</v>
      </c>
      <c r="Z23" s="91">
        <v>0</v>
      </c>
      <c r="AA23" s="92">
        <v>0</v>
      </c>
      <c r="AB23" s="91">
        <v>0</v>
      </c>
      <c r="AC23" s="92">
        <v>0</v>
      </c>
      <c r="AD23" s="93">
        <v>0</v>
      </c>
      <c r="AE23" s="94">
        <v>0</v>
      </c>
      <c r="AF23" s="93">
        <v>0</v>
      </c>
      <c r="AG23" s="94">
        <v>0</v>
      </c>
      <c r="AH23" s="93">
        <v>0</v>
      </c>
      <c r="AI23" s="94">
        <v>0</v>
      </c>
      <c r="AJ23" s="93">
        <v>0</v>
      </c>
      <c r="AK23" s="95">
        <f t="shared" si="4"/>
        <v>2</v>
      </c>
      <c r="AL23" s="96">
        <v>0</v>
      </c>
      <c r="AM23" s="95">
        <v>0</v>
      </c>
      <c r="AN23" s="97"/>
    </row>
    <row r="24" spans="1:40" ht="12.75" customHeight="1">
      <c r="A24" s="87" t="s">
        <v>22</v>
      </c>
      <c r="B24" s="98" t="s">
        <v>165</v>
      </c>
      <c r="C24" s="98" t="s">
        <v>166</v>
      </c>
      <c r="D24" s="98" t="s">
        <v>167</v>
      </c>
      <c r="E24" s="98" t="s">
        <v>168</v>
      </c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86"/>
    </row>
    <row r="25" spans="1:40" ht="12.75" customHeight="1">
      <c r="A25" s="1" t="s">
        <v>23</v>
      </c>
      <c r="B25" s="88">
        <v>0</v>
      </c>
      <c r="C25" s="100">
        <v>0</v>
      </c>
      <c r="D25" s="88">
        <v>0</v>
      </c>
      <c r="E25" s="90">
        <v>2</v>
      </c>
      <c r="F25" s="91">
        <v>0</v>
      </c>
      <c r="G25" s="92">
        <v>0</v>
      </c>
      <c r="H25" s="91">
        <v>0</v>
      </c>
      <c r="I25" s="92">
        <v>0</v>
      </c>
      <c r="J25" s="91">
        <v>0</v>
      </c>
      <c r="K25" s="92">
        <v>0</v>
      </c>
      <c r="L25" s="91">
        <v>0</v>
      </c>
      <c r="M25" s="92">
        <v>0</v>
      </c>
      <c r="N25" s="91">
        <v>0</v>
      </c>
      <c r="O25" s="92">
        <v>0</v>
      </c>
      <c r="P25" s="91">
        <v>0</v>
      </c>
      <c r="Q25" s="92">
        <v>0</v>
      </c>
      <c r="R25" s="91">
        <v>0</v>
      </c>
      <c r="S25" s="92">
        <v>0</v>
      </c>
      <c r="T25" s="91">
        <v>0</v>
      </c>
      <c r="U25" s="92">
        <v>0</v>
      </c>
      <c r="V25" s="91">
        <v>0</v>
      </c>
      <c r="W25" s="92">
        <v>0</v>
      </c>
      <c r="X25" s="91">
        <v>0</v>
      </c>
      <c r="Y25" s="92">
        <v>0</v>
      </c>
      <c r="Z25" s="91">
        <v>0</v>
      </c>
      <c r="AA25" s="92">
        <v>0</v>
      </c>
      <c r="AB25" s="91">
        <v>0</v>
      </c>
      <c r="AC25" s="92">
        <v>0</v>
      </c>
      <c r="AD25" s="93">
        <v>0</v>
      </c>
      <c r="AE25" s="94">
        <v>0</v>
      </c>
      <c r="AF25" s="93">
        <v>0</v>
      </c>
      <c r="AG25" s="94">
        <v>0</v>
      </c>
      <c r="AH25" s="93">
        <v>0</v>
      </c>
      <c r="AI25" s="94">
        <v>0</v>
      </c>
      <c r="AJ25" s="93">
        <v>0</v>
      </c>
      <c r="AK25" s="95">
        <f t="shared" ref="AK25:AK31" si="5">SUM(B25:E25)</f>
        <v>2</v>
      </c>
      <c r="AL25" s="96">
        <v>0</v>
      </c>
      <c r="AM25" s="95">
        <v>0</v>
      </c>
      <c r="AN25" s="97"/>
    </row>
    <row r="26" spans="1:40" ht="12.75" customHeight="1">
      <c r="A26" s="1" t="s">
        <v>215</v>
      </c>
      <c r="B26" s="88">
        <v>0</v>
      </c>
      <c r="C26" s="100">
        <v>1</v>
      </c>
      <c r="D26" s="88">
        <v>0</v>
      </c>
      <c r="E26" s="90">
        <v>1</v>
      </c>
      <c r="F26" s="91">
        <v>0</v>
      </c>
      <c r="G26" s="92">
        <v>0</v>
      </c>
      <c r="H26" s="91">
        <v>0</v>
      </c>
      <c r="I26" s="92">
        <v>0</v>
      </c>
      <c r="J26" s="91">
        <v>0</v>
      </c>
      <c r="K26" s="92">
        <v>0</v>
      </c>
      <c r="L26" s="91">
        <v>0</v>
      </c>
      <c r="M26" s="92">
        <v>0</v>
      </c>
      <c r="N26" s="91">
        <v>0</v>
      </c>
      <c r="O26" s="92">
        <v>0</v>
      </c>
      <c r="P26" s="91">
        <v>0</v>
      </c>
      <c r="Q26" s="92">
        <v>0</v>
      </c>
      <c r="R26" s="91">
        <v>0</v>
      </c>
      <c r="S26" s="92">
        <v>0</v>
      </c>
      <c r="T26" s="91">
        <v>0</v>
      </c>
      <c r="U26" s="92">
        <v>0</v>
      </c>
      <c r="V26" s="91">
        <v>0</v>
      </c>
      <c r="W26" s="92">
        <v>0</v>
      </c>
      <c r="X26" s="91">
        <v>0</v>
      </c>
      <c r="Y26" s="92">
        <v>0</v>
      </c>
      <c r="Z26" s="91">
        <v>0</v>
      </c>
      <c r="AA26" s="92">
        <v>0</v>
      </c>
      <c r="AB26" s="91">
        <v>0</v>
      </c>
      <c r="AC26" s="92">
        <v>0</v>
      </c>
      <c r="AD26" s="93">
        <v>0</v>
      </c>
      <c r="AE26" s="94">
        <v>0</v>
      </c>
      <c r="AF26" s="93">
        <v>0</v>
      </c>
      <c r="AG26" s="94">
        <v>0</v>
      </c>
      <c r="AH26" s="93">
        <v>0</v>
      </c>
      <c r="AI26" s="94">
        <v>0</v>
      </c>
      <c r="AJ26" s="93">
        <v>0</v>
      </c>
      <c r="AK26" s="95">
        <f t="shared" si="5"/>
        <v>2</v>
      </c>
      <c r="AL26" s="96">
        <v>0</v>
      </c>
      <c r="AM26" s="95">
        <v>0</v>
      </c>
      <c r="AN26" s="97"/>
    </row>
    <row r="27" spans="1:40" ht="12.75" customHeight="1">
      <c r="A27" s="1" t="s">
        <v>216</v>
      </c>
      <c r="B27" s="88">
        <v>0</v>
      </c>
      <c r="C27" s="100">
        <v>0</v>
      </c>
      <c r="D27" s="88">
        <v>2</v>
      </c>
      <c r="E27" s="90">
        <v>0</v>
      </c>
      <c r="F27" s="91">
        <v>0</v>
      </c>
      <c r="G27" s="92">
        <v>0</v>
      </c>
      <c r="H27" s="91">
        <v>0</v>
      </c>
      <c r="I27" s="92">
        <v>0</v>
      </c>
      <c r="J27" s="91">
        <v>0</v>
      </c>
      <c r="K27" s="92">
        <v>0</v>
      </c>
      <c r="L27" s="91">
        <v>0</v>
      </c>
      <c r="M27" s="92">
        <v>0</v>
      </c>
      <c r="N27" s="91">
        <v>0</v>
      </c>
      <c r="O27" s="92">
        <v>0</v>
      </c>
      <c r="P27" s="91">
        <v>0</v>
      </c>
      <c r="Q27" s="92">
        <v>0</v>
      </c>
      <c r="R27" s="91">
        <v>0</v>
      </c>
      <c r="S27" s="92">
        <v>0</v>
      </c>
      <c r="T27" s="91">
        <v>0</v>
      </c>
      <c r="U27" s="92">
        <v>0</v>
      </c>
      <c r="V27" s="91">
        <v>0</v>
      </c>
      <c r="W27" s="92">
        <v>0</v>
      </c>
      <c r="X27" s="91">
        <v>0</v>
      </c>
      <c r="Y27" s="92">
        <v>0</v>
      </c>
      <c r="Z27" s="91">
        <v>0</v>
      </c>
      <c r="AA27" s="92">
        <v>0</v>
      </c>
      <c r="AB27" s="91">
        <v>0</v>
      </c>
      <c r="AC27" s="92">
        <v>0</v>
      </c>
      <c r="AD27" s="93">
        <v>0</v>
      </c>
      <c r="AE27" s="94">
        <v>0</v>
      </c>
      <c r="AF27" s="93">
        <v>0</v>
      </c>
      <c r="AG27" s="94">
        <v>0</v>
      </c>
      <c r="AH27" s="93">
        <v>0</v>
      </c>
      <c r="AI27" s="94">
        <v>0</v>
      </c>
      <c r="AJ27" s="93">
        <v>0</v>
      </c>
      <c r="AK27" s="95">
        <f t="shared" si="5"/>
        <v>2</v>
      </c>
      <c r="AL27" s="96">
        <v>0</v>
      </c>
      <c r="AM27" s="95">
        <v>0</v>
      </c>
      <c r="AN27" s="97"/>
    </row>
    <row r="28" spans="1:40" ht="12.75" customHeight="1">
      <c r="A28" s="1" t="s">
        <v>217</v>
      </c>
      <c r="B28" s="88">
        <v>1</v>
      </c>
      <c r="C28" s="100">
        <v>0</v>
      </c>
      <c r="D28" s="88">
        <v>1</v>
      </c>
      <c r="E28" s="90">
        <v>0</v>
      </c>
      <c r="F28" s="91">
        <v>0</v>
      </c>
      <c r="G28" s="92">
        <v>0</v>
      </c>
      <c r="H28" s="91">
        <v>0</v>
      </c>
      <c r="I28" s="92">
        <v>0</v>
      </c>
      <c r="J28" s="91">
        <v>0</v>
      </c>
      <c r="K28" s="92">
        <v>0</v>
      </c>
      <c r="L28" s="91">
        <v>0</v>
      </c>
      <c r="M28" s="92">
        <v>0</v>
      </c>
      <c r="N28" s="91">
        <v>0</v>
      </c>
      <c r="O28" s="92">
        <v>0</v>
      </c>
      <c r="P28" s="91">
        <v>0</v>
      </c>
      <c r="Q28" s="92">
        <v>0</v>
      </c>
      <c r="R28" s="91">
        <v>0</v>
      </c>
      <c r="S28" s="92">
        <v>0</v>
      </c>
      <c r="T28" s="91">
        <v>0</v>
      </c>
      <c r="U28" s="92">
        <v>0</v>
      </c>
      <c r="V28" s="91">
        <v>0</v>
      </c>
      <c r="W28" s="92">
        <v>0</v>
      </c>
      <c r="X28" s="91">
        <v>0</v>
      </c>
      <c r="Y28" s="92">
        <v>0</v>
      </c>
      <c r="Z28" s="91">
        <v>0</v>
      </c>
      <c r="AA28" s="92">
        <v>0</v>
      </c>
      <c r="AB28" s="91">
        <v>0</v>
      </c>
      <c r="AC28" s="92">
        <v>0</v>
      </c>
      <c r="AD28" s="93">
        <v>0</v>
      </c>
      <c r="AE28" s="94">
        <v>0</v>
      </c>
      <c r="AF28" s="93">
        <v>0</v>
      </c>
      <c r="AG28" s="94">
        <v>0</v>
      </c>
      <c r="AH28" s="93">
        <v>0</v>
      </c>
      <c r="AI28" s="94">
        <v>0</v>
      </c>
      <c r="AJ28" s="93">
        <v>0</v>
      </c>
      <c r="AK28" s="95">
        <f t="shared" si="5"/>
        <v>2</v>
      </c>
      <c r="AL28" s="96">
        <v>0</v>
      </c>
      <c r="AM28" s="95">
        <v>0</v>
      </c>
      <c r="AN28" s="97"/>
    </row>
    <row r="29" spans="1:40" ht="12.75" customHeight="1">
      <c r="A29" s="1" t="s">
        <v>218</v>
      </c>
      <c r="B29" s="88">
        <v>0</v>
      </c>
      <c r="C29" s="100">
        <v>2</v>
      </c>
      <c r="D29" s="88">
        <v>0</v>
      </c>
      <c r="E29" s="90">
        <v>0</v>
      </c>
      <c r="F29" s="91">
        <v>0</v>
      </c>
      <c r="G29" s="92">
        <v>0</v>
      </c>
      <c r="H29" s="91">
        <v>0</v>
      </c>
      <c r="I29" s="92">
        <v>0</v>
      </c>
      <c r="J29" s="91">
        <v>0</v>
      </c>
      <c r="K29" s="92">
        <v>0</v>
      </c>
      <c r="L29" s="91">
        <v>0</v>
      </c>
      <c r="M29" s="92">
        <v>0</v>
      </c>
      <c r="N29" s="91">
        <v>0</v>
      </c>
      <c r="O29" s="92">
        <v>0</v>
      </c>
      <c r="P29" s="91">
        <v>0</v>
      </c>
      <c r="Q29" s="92">
        <v>0</v>
      </c>
      <c r="R29" s="91">
        <v>0</v>
      </c>
      <c r="S29" s="92">
        <v>0</v>
      </c>
      <c r="T29" s="91">
        <v>0</v>
      </c>
      <c r="U29" s="92">
        <v>0</v>
      </c>
      <c r="V29" s="91">
        <v>0</v>
      </c>
      <c r="W29" s="92">
        <v>0</v>
      </c>
      <c r="X29" s="91">
        <v>0</v>
      </c>
      <c r="Y29" s="92">
        <v>0</v>
      </c>
      <c r="Z29" s="91">
        <v>0</v>
      </c>
      <c r="AA29" s="92">
        <v>0</v>
      </c>
      <c r="AB29" s="91">
        <v>0</v>
      </c>
      <c r="AC29" s="92">
        <v>0</v>
      </c>
      <c r="AD29" s="93">
        <v>0</v>
      </c>
      <c r="AE29" s="94">
        <v>0</v>
      </c>
      <c r="AF29" s="93">
        <v>0</v>
      </c>
      <c r="AG29" s="94">
        <v>0</v>
      </c>
      <c r="AH29" s="93">
        <v>0</v>
      </c>
      <c r="AI29" s="94">
        <v>0</v>
      </c>
      <c r="AJ29" s="93">
        <v>0</v>
      </c>
      <c r="AK29" s="95">
        <f t="shared" si="5"/>
        <v>2</v>
      </c>
      <c r="AL29" s="96">
        <v>0</v>
      </c>
      <c r="AM29" s="95">
        <v>0</v>
      </c>
      <c r="AN29" s="97"/>
    </row>
    <row r="30" spans="1:40" ht="12.75" customHeight="1">
      <c r="A30" s="1" t="s">
        <v>219</v>
      </c>
      <c r="B30" s="88">
        <v>2</v>
      </c>
      <c r="C30" s="100">
        <v>0</v>
      </c>
      <c r="D30" s="88">
        <v>0</v>
      </c>
      <c r="E30" s="90">
        <v>0</v>
      </c>
      <c r="F30" s="91">
        <v>0</v>
      </c>
      <c r="G30" s="92">
        <v>0</v>
      </c>
      <c r="H30" s="91">
        <v>0</v>
      </c>
      <c r="I30" s="92">
        <v>0</v>
      </c>
      <c r="J30" s="91">
        <v>0</v>
      </c>
      <c r="K30" s="92">
        <v>0</v>
      </c>
      <c r="L30" s="91">
        <v>0</v>
      </c>
      <c r="M30" s="92">
        <v>0</v>
      </c>
      <c r="N30" s="91">
        <v>0</v>
      </c>
      <c r="O30" s="92">
        <v>0</v>
      </c>
      <c r="P30" s="91">
        <v>0</v>
      </c>
      <c r="Q30" s="92">
        <v>0</v>
      </c>
      <c r="R30" s="91">
        <v>0</v>
      </c>
      <c r="S30" s="92">
        <v>0</v>
      </c>
      <c r="T30" s="91">
        <v>0</v>
      </c>
      <c r="U30" s="92">
        <v>0</v>
      </c>
      <c r="V30" s="91">
        <v>0</v>
      </c>
      <c r="W30" s="92">
        <v>0</v>
      </c>
      <c r="X30" s="91">
        <v>0</v>
      </c>
      <c r="Y30" s="92">
        <v>0</v>
      </c>
      <c r="Z30" s="91">
        <v>0</v>
      </c>
      <c r="AA30" s="92">
        <v>0</v>
      </c>
      <c r="AB30" s="91">
        <v>0</v>
      </c>
      <c r="AC30" s="92">
        <v>0</v>
      </c>
      <c r="AD30" s="93">
        <v>0</v>
      </c>
      <c r="AE30" s="94">
        <v>0</v>
      </c>
      <c r="AF30" s="93">
        <v>0</v>
      </c>
      <c r="AG30" s="94">
        <v>0</v>
      </c>
      <c r="AH30" s="93">
        <v>0</v>
      </c>
      <c r="AI30" s="94">
        <v>0</v>
      </c>
      <c r="AJ30" s="93">
        <v>0</v>
      </c>
      <c r="AK30" s="95">
        <f t="shared" si="5"/>
        <v>2</v>
      </c>
      <c r="AL30" s="96">
        <v>0</v>
      </c>
      <c r="AM30" s="95">
        <v>0</v>
      </c>
      <c r="AN30" s="97"/>
    </row>
    <row r="31" spans="1:40" ht="12.75" customHeight="1">
      <c r="A31" s="1" t="s">
        <v>220</v>
      </c>
      <c r="B31" s="88">
        <v>0</v>
      </c>
      <c r="C31" s="100">
        <v>2</v>
      </c>
      <c r="D31" s="88">
        <v>0</v>
      </c>
      <c r="E31" s="90">
        <v>0</v>
      </c>
      <c r="F31" s="91">
        <v>0</v>
      </c>
      <c r="G31" s="92">
        <v>0</v>
      </c>
      <c r="H31" s="91">
        <v>0</v>
      </c>
      <c r="I31" s="92">
        <v>0</v>
      </c>
      <c r="J31" s="91">
        <v>0</v>
      </c>
      <c r="K31" s="92">
        <v>0</v>
      </c>
      <c r="L31" s="91">
        <v>0</v>
      </c>
      <c r="M31" s="92">
        <v>0</v>
      </c>
      <c r="N31" s="91">
        <v>0</v>
      </c>
      <c r="O31" s="92">
        <v>0</v>
      </c>
      <c r="P31" s="91">
        <v>0</v>
      </c>
      <c r="Q31" s="92">
        <v>0</v>
      </c>
      <c r="R31" s="91">
        <v>0</v>
      </c>
      <c r="S31" s="92">
        <v>0</v>
      </c>
      <c r="T31" s="91">
        <v>0</v>
      </c>
      <c r="U31" s="92">
        <v>0</v>
      </c>
      <c r="V31" s="91">
        <v>0</v>
      </c>
      <c r="W31" s="92">
        <v>0</v>
      </c>
      <c r="X31" s="91">
        <v>0</v>
      </c>
      <c r="Y31" s="92">
        <v>0</v>
      </c>
      <c r="Z31" s="91">
        <v>0</v>
      </c>
      <c r="AA31" s="92">
        <v>0</v>
      </c>
      <c r="AB31" s="91">
        <v>0</v>
      </c>
      <c r="AC31" s="92">
        <v>0</v>
      </c>
      <c r="AD31" s="93">
        <v>0</v>
      </c>
      <c r="AE31" s="94">
        <v>0</v>
      </c>
      <c r="AF31" s="93">
        <v>0</v>
      </c>
      <c r="AG31" s="94">
        <v>0</v>
      </c>
      <c r="AH31" s="93">
        <v>0</v>
      </c>
      <c r="AI31" s="94">
        <v>0</v>
      </c>
      <c r="AJ31" s="93">
        <v>0</v>
      </c>
      <c r="AK31" s="95">
        <f t="shared" si="5"/>
        <v>2</v>
      </c>
      <c r="AL31" s="96">
        <v>0</v>
      </c>
      <c r="AM31" s="95">
        <v>0</v>
      </c>
      <c r="AN31" s="97"/>
    </row>
    <row r="32" spans="1:40" ht="12.75" customHeight="1">
      <c r="A32" s="103" t="s">
        <v>25</v>
      </c>
      <c r="B32" s="99"/>
      <c r="C32" s="99"/>
      <c r="D32" s="99"/>
      <c r="E32" s="99"/>
      <c r="F32" s="98" t="s">
        <v>169</v>
      </c>
      <c r="G32" s="98" t="s">
        <v>170</v>
      </c>
      <c r="H32" s="98" t="s">
        <v>171</v>
      </c>
      <c r="I32" s="98" t="s">
        <v>172</v>
      </c>
      <c r="J32" s="98" t="s">
        <v>173</v>
      </c>
      <c r="K32" s="98" t="s">
        <v>174</v>
      </c>
      <c r="L32" s="98" t="s">
        <v>175</v>
      </c>
      <c r="M32" s="98" t="s">
        <v>176</v>
      </c>
      <c r="N32" s="98" t="s">
        <v>177</v>
      </c>
      <c r="O32" s="98" t="s">
        <v>178</v>
      </c>
      <c r="P32" s="98" t="s">
        <v>179</v>
      </c>
      <c r="Q32" s="98" t="s">
        <v>180</v>
      </c>
      <c r="R32" s="98" t="s">
        <v>181</v>
      </c>
      <c r="S32" s="98" t="s">
        <v>182</v>
      </c>
      <c r="T32" s="98" t="s">
        <v>183</v>
      </c>
      <c r="U32" s="98" t="s">
        <v>184</v>
      </c>
      <c r="V32" s="98" t="s">
        <v>185</v>
      </c>
      <c r="W32" s="98" t="s">
        <v>186</v>
      </c>
      <c r="X32" s="98" t="s">
        <v>187</v>
      </c>
      <c r="Y32" s="98" t="s">
        <v>188</v>
      </c>
      <c r="Z32" s="98" t="s">
        <v>189</v>
      </c>
      <c r="AA32" s="98" t="s">
        <v>190</v>
      </c>
      <c r="AB32" s="98" t="s">
        <v>191</v>
      </c>
      <c r="AC32" s="98" t="s">
        <v>192</v>
      </c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86"/>
    </row>
    <row r="33" spans="1:40" ht="12.75" customHeight="1">
      <c r="A33" s="1" t="s">
        <v>221</v>
      </c>
      <c r="B33" s="88">
        <v>0</v>
      </c>
      <c r="C33" s="100">
        <v>0</v>
      </c>
      <c r="D33" s="88">
        <v>0</v>
      </c>
      <c r="E33" s="90">
        <v>0</v>
      </c>
      <c r="F33" s="91">
        <v>0</v>
      </c>
      <c r="G33" s="92">
        <v>0</v>
      </c>
      <c r="H33" s="91">
        <v>0</v>
      </c>
      <c r="I33" s="92">
        <v>2</v>
      </c>
      <c r="J33" s="91">
        <v>-1</v>
      </c>
      <c r="K33" s="92">
        <v>0</v>
      </c>
      <c r="L33" s="91">
        <v>4</v>
      </c>
      <c r="M33" s="92">
        <v>0</v>
      </c>
      <c r="N33" s="91">
        <v>0</v>
      </c>
      <c r="O33" s="92">
        <v>0</v>
      </c>
      <c r="P33" s="91">
        <v>1</v>
      </c>
      <c r="Q33" s="92">
        <v>0</v>
      </c>
      <c r="R33" s="91">
        <v>0</v>
      </c>
      <c r="S33" s="92">
        <v>0</v>
      </c>
      <c r="T33" s="91">
        <v>0</v>
      </c>
      <c r="U33" s="92">
        <v>0</v>
      </c>
      <c r="V33" s="91">
        <v>2</v>
      </c>
      <c r="W33" s="92">
        <v>0</v>
      </c>
      <c r="X33" s="91">
        <v>0</v>
      </c>
      <c r="Y33" s="92">
        <v>0</v>
      </c>
      <c r="Z33" s="91">
        <v>3</v>
      </c>
      <c r="AA33" s="92">
        <v>0</v>
      </c>
      <c r="AB33" s="91">
        <v>0</v>
      </c>
      <c r="AC33" s="92">
        <v>2</v>
      </c>
      <c r="AD33" s="93">
        <v>0</v>
      </c>
      <c r="AE33" s="94">
        <v>0</v>
      </c>
      <c r="AF33" s="93">
        <v>0</v>
      </c>
      <c r="AG33" s="94">
        <v>0</v>
      </c>
      <c r="AH33" s="93">
        <v>0</v>
      </c>
      <c r="AI33" s="94">
        <v>0</v>
      </c>
      <c r="AJ33" s="93">
        <v>0</v>
      </c>
      <c r="AK33" s="95">
        <v>0</v>
      </c>
      <c r="AL33" s="96">
        <f t="shared" ref="AL33:AL34" si="6">SUM(F33:AC33)</f>
        <v>13</v>
      </c>
      <c r="AM33" s="95">
        <v>0</v>
      </c>
      <c r="AN33" s="97"/>
    </row>
    <row r="34" spans="1:40" ht="12.75" customHeight="1">
      <c r="A34" s="1" t="s">
        <v>222</v>
      </c>
      <c r="B34" s="88">
        <v>0</v>
      </c>
      <c r="C34" s="100">
        <v>0</v>
      </c>
      <c r="D34" s="88">
        <v>0</v>
      </c>
      <c r="E34" s="90">
        <v>0</v>
      </c>
      <c r="F34" s="91">
        <v>0</v>
      </c>
      <c r="G34" s="92">
        <v>2</v>
      </c>
      <c r="H34" s="91">
        <v>0</v>
      </c>
      <c r="I34" s="92">
        <v>0</v>
      </c>
      <c r="J34" s="91">
        <v>-1</v>
      </c>
      <c r="K34" s="92">
        <v>0</v>
      </c>
      <c r="L34" s="91">
        <v>0</v>
      </c>
      <c r="M34" s="92">
        <v>0</v>
      </c>
      <c r="N34" s="91">
        <v>0</v>
      </c>
      <c r="O34" s="92">
        <v>0</v>
      </c>
      <c r="P34" s="91">
        <v>1</v>
      </c>
      <c r="Q34" s="92">
        <v>0</v>
      </c>
      <c r="R34" s="91">
        <v>0</v>
      </c>
      <c r="S34" s="92">
        <v>0</v>
      </c>
      <c r="T34" s="91">
        <v>2</v>
      </c>
      <c r="U34" s="92">
        <v>0</v>
      </c>
      <c r="V34" s="91">
        <v>2</v>
      </c>
      <c r="W34" s="92">
        <v>0</v>
      </c>
      <c r="X34" s="91">
        <v>0</v>
      </c>
      <c r="Y34" s="92">
        <v>0</v>
      </c>
      <c r="Z34" s="91">
        <v>0</v>
      </c>
      <c r="AA34" s="92">
        <v>0</v>
      </c>
      <c r="AB34" s="91">
        <v>0</v>
      </c>
      <c r="AC34" s="92">
        <v>4</v>
      </c>
      <c r="AD34" s="93">
        <v>0</v>
      </c>
      <c r="AE34" s="94">
        <v>0</v>
      </c>
      <c r="AF34" s="93">
        <v>0</v>
      </c>
      <c r="AG34" s="94">
        <v>0</v>
      </c>
      <c r="AH34" s="93">
        <v>0</v>
      </c>
      <c r="AI34" s="94">
        <v>0</v>
      </c>
      <c r="AJ34" s="93">
        <v>0</v>
      </c>
      <c r="AK34" s="95">
        <v>0</v>
      </c>
      <c r="AL34" s="96">
        <f t="shared" si="6"/>
        <v>10</v>
      </c>
      <c r="AM34" s="95">
        <v>0</v>
      </c>
      <c r="AN34" s="97"/>
    </row>
    <row r="35" spans="1:40" ht="12.75" customHeight="1">
      <c r="A35" s="1" t="s">
        <v>26</v>
      </c>
      <c r="B35" s="104">
        <f>IF( 'Character-Creation'!$B$3 = "Male", B55,B56)</f>
        <v>0</v>
      </c>
      <c r="C35" s="105">
        <f>IF( 'Character-Creation'!$B$3 = "Male", C55,C56)</f>
        <v>0</v>
      </c>
      <c r="D35" s="104">
        <f>IF( 'Character-Creation'!$B$3 = "Male", D55,D56)</f>
        <v>0</v>
      </c>
      <c r="E35" s="106">
        <f>IF( 'Character-Creation'!$B$3 = "Male", E55,E56)</f>
        <v>0</v>
      </c>
      <c r="F35" s="107">
        <f>IF( 'Character-Creation'!$B$3 = "Male", F55,F56)</f>
        <v>0</v>
      </c>
      <c r="G35" s="108">
        <f>IF( 'Character-Creation'!$B$3 = "Male", G55,G56)</f>
        <v>0</v>
      </c>
      <c r="H35" s="107">
        <f>IF( 'Character-Creation'!$B$3 = "Male", H55,H56)</f>
        <v>0</v>
      </c>
      <c r="I35" s="108">
        <f>IF( 'Character-Creation'!$B$3 = "Male", I55,I56)</f>
        <v>2</v>
      </c>
      <c r="J35" s="107">
        <f>IF( 'Character-Creation'!$B$3 = "Male", J55,J56)</f>
        <v>0</v>
      </c>
      <c r="K35" s="108">
        <f>IF( 'Character-Creation'!$B$3 = "Male", K55,K56)</f>
        <v>0</v>
      </c>
      <c r="L35" s="107">
        <f>IF( 'Character-Creation'!$B$3 = "Male", L55,L56)</f>
        <v>2</v>
      </c>
      <c r="M35" s="108">
        <f>IF( 'Character-Creation'!$B$3 = "Male", M55,M56)</f>
        <v>1</v>
      </c>
      <c r="N35" s="107">
        <f>IF( 'Character-Creation'!$B$3 = "Male", N55,N56)</f>
        <v>-2</v>
      </c>
      <c r="O35" s="108">
        <f>IF( 'Character-Creation'!$B$3 = "Male", O55,O56)</f>
        <v>2</v>
      </c>
      <c r="P35" s="107">
        <f>IF( 'Character-Creation'!$B$3 = "Male", P55,P56)</f>
        <v>0</v>
      </c>
      <c r="Q35" s="108">
        <f>IF( 'Character-Creation'!$B$3 = "Male", Q55,Q56)</f>
        <v>2</v>
      </c>
      <c r="R35" s="107">
        <f>IF( 'Character-Creation'!$B$3 = "Male", R55,R56)</f>
        <v>0</v>
      </c>
      <c r="S35" s="108">
        <f>IF( 'Character-Creation'!$B$3 = "Male", S55,S56)</f>
        <v>2</v>
      </c>
      <c r="T35" s="107">
        <f>IF( 'Character-Creation'!$B$3 = "Male", T55,T56)</f>
        <v>0</v>
      </c>
      <c r="U35" s="108">
        <f>IF( 'Character-Creation'!$B$3 = "Male", U55,U56)</f>
        <v>0</v>
      </c>
      <c r="V35" s="107">
        <f>IF( 'Character-Creation'!$B$3 = "Male", V55,V56)</f>
        <v>0</v>
      </c>
      <c r="W35" s="108">
        <f>IF( 'Character-Creation'!$B$3 = "Male", W55,W56)</f>
        <v>0</v>
      </c>
      <c r="X35" s="107">
        <f>IF( 'Character-Creation'!$B$3 = "Male", X55,X56)</f>
        <v>0</v>
      </c>
      <c r="Y35" s="108">
        <f>IF( 'Character-Creation'!$B$3 = "Male", Y55,Y56)</f>
        <v>0</v>
      </c>
      <c r="Z35" s="107">
        <f>IF( 'Character-Creation'!$B$3 = "Male", Z55,Z56)</f>
        <v>0</v>
      </c>
      <c r="AA35" s="108">
        <f>IF( 'Character-Creation'!$B$3 = "Male", AA55,AA56)</f>
        <v>2</v>
      </c>
      <c r="AB35" s="107">
        <f>IF( 'Character-Creation'!$B$3 = "Male", AB55,AB56)</f>
        <v>2</v>
      </c>
      <c r="AC35" s="108">
        <f>IF( 'Character-Creation'!$B$3 = "Male", AC55,AC56)</f>
        <v>0</v>
      </c>
      <c r="AD35" s="109">
        <f>IF( 'Character-Creation'!$B$3 = "Male", AD55,AD56)</f>
        <v>0</v>
      </c>
      <c r="AE35" s="110">
        <f>IF( 'Character-Creation'!$B$3 = "Male", AE55,AE56)</f>
        <v>0</v>
      </c>
      <c r="AF35" s="109">
        <f>IF( 'Character-Creation'!$B$3 = "Male", AF55,AF56)</f>
        <v>0</v>
      </c>
      <c r="AG35" s="110">
        <f>IF( 'Character-Creation'!$B$3 = "Male", AG55,AG56)</f>
        <v>0</v>
      </c>
      <c r="AH35" s="109">
        <f>IF( 'Character-Creation'!$B$3 = "Male", AH55,AH56)</f>
        <v>0</v>
      </c>
      <c r="AI35" s="110">
        <f>IF( 'Character-Creation'!$B$3 = "Male", AI55,AI56)</f>
        <v>0</v>
      </c>
      <c r="AJ35" s="109">
        <f>IF( 'Character-Creation'!$B$3 = "Male", AJ55,AJ56)</f>
        <v>0</v>
      </c>
      <c r="AK35" s="111">
        <f>IF( 'Character-Creation'!$B$3 = "Male", AK55,AK56)</f>
        <v>0</v>
      </c>
      <c r="AL35" s="112">
        <f>IF( 'Character-Creation'!$B$3 = "Male", AL55,AL56)</f>
        <v>13</v>
      </c>
      <c r="AM35" s="111">
        <f>IF( 'Character-Creation'!$B$3 = "Male", AM55,AM56)</f>
        <v>0</v>
      </c>
      <c r="AN35" s="113" t="s">
        <v>223</v>
      </c>
    </row>
    <row r="36" spans="1:40" ht="12.75" customHeight="1">
      <c r="A36" s="1" t="s">
        <v>224</v>
      </c>
      <c r="B36" s="88">
        <v>0</v>
      </c>
      <c r="C36" s="100">
        <v>0</v>
      </c>
      <c r="D36" s="88">
        <v>0</v>
      </c>
      <c r="E36" s="90">
        <v>0</v>
      </c>
      <c r="F36" s="91">
        <v>0</v>
      </c>
      <c r="G36" s="92">
        <v>0</v>
      </c>
      <c r="H36" s="91">
        <v>0</v>
      </c>
      <c r="I36" s="92">
        <v>0</v>
      </c>
      <c r="J36" s="91">
        <v>0</v>
      </c>
      <c r="K36" s="92">
        <v>0</v>
      </c>
      <c r="L36" s="91">
        <v>0</v>
      </c>
      <c r="M36" s="92">
        <v>1</v>
      </c>
      <c r="N36" s="91">
        <v>0</v>
      </c>
      <c r="O36" s="92">
        <v>0</v>
      </c>
      <c r="P36" s="91">
        <v>3</v>
      </c>
      <c r="Q36" s="92">
        <v>0</v>
      </c>
      <c r="R36" s="91">
        <v>4</v>
      </c>
      <c r="S36" s="92">
        <v>0</v>
      </c>
      <c r="T36" s="91">
        <v>2</v>
      </c>
      <c r="U36" s="92">
        <v>2</v>
      </c>
      <c r="V36" s="91">
        <v>0</v>
      </c>
      <c r="W36" s="92">
        <v>0</v>
      </c>
      <c r="X36" s="91">
        <v>0</v>
      </c>
      <c r="Y36" s="92">
        <v>0</v>
      </c>
      <c r="Z36" s="91">
        <v>0</v>
      </c>
      <c r="AA36" s="92">
        <v>0</v>
      </c>
      <c r="AB36" s="91">
        <v>0</v>
      </c>
      <c r="AC36" s="92">
        <v>0</v>
      </c>
      <c r="AD36" s="93">
        <v>0</v>
      </c>
      <c r="AE36" s="94">
        <v>0</v>
      </c>
      <c r="AF36" s="93">
        <v>0</v>
      </c>
      <c r="AG36" s="94">
        <v>0</v>
      </c>
      <c r="AH36" s="93">
        <v>0</v>
      </c>
      <c r="AI36" s="94">
        <v>0</v>
      </c>
      <c r="AJ36" s="93">
        <v>0</v>
      </c>
      <c r="AK36" s="95">
        <v>0</v>
      </c>
      <c r="AL36" s="96">
        <f>SUM(F36:AC36)</f>
        <v>12</v>
      </c>
      <c r="AM36" s="95">
        <v>0</v>
      </c>
      <c r="AN36" s="97"/>
    </row>
    <row r="37" spans="1:40" ht="12.75" customHeight="1">
      <c r="A37" s="1" t="s">
        <v>225</v>
      </c>
      <c r="B37" s="104">
        <f>IF( 'Character-Creation'!$B$3 = "Male", B57,B58)</f>
        <v>0</v>
      </c>
      <c r="C37" s="105">
        <f>IF( 'Character-Creation'!$B$3 = "Male", C57,C58)</f>
        <v>0</v>
      </c>
      <c r="D37" s="104">
        <f>IF( 'Character-Creation'!$B$3 = "Male", D57,D58)</f>
        <v>0</v>
      </c>
      <c r="E37" s="106">
        <f>IF( 'Character-Creation'!$B$3 = "Male", E57,E58)</f>
        <v>0</v>
      </c>
      <c r="F37" s="107">
        <f>IF( 'Character-Creation'!$B$3 = "Male", F57,F58)</f>
        <v>0</v>
      </c>
      <c r="G37" s="107">
        <f>IF( 'Character-Creation'!$B$3 = "Male", G57,G58)</f>
        <v>0</v>
      </c>
      <c r="H37" s="107">
        <f>IF( 'Character-Creation'!$B$3 = "Male", H57,H58)</f>
        <v>0</v>
      </c>
      <c r="I37" s="107">
        <f>IF( 'Character-Creation'!$B$3 = "Male", I57,I58)</f>
        <v>2</v>
      </c>
      <c r="J37" s="107">
        <f>IF( 'Character-Creation'!$B$3 = "Male", J57,J58)</f>
        <v>0</v>
      </c>
      <c r="K37" s="107">
        <f>IF( 'Character-Creation'!$B$3 = "Male", K57,K58)</f>
        <v>0</v>
      </c>
      <c r="L37" s="107">
        <f>IF( 'Character-Creation'!$B$3 = "Male", L57,L58)</f>
        <v>1</v>
      </c>
      <c r="M37" s="107">
        <f>IF( 'Character-Creation'!$B$3 = "Male", M57,M58)</f>
        <v>0</v>
      </c>
      <c r="N37" s="107">
        <f>IF( 'Character-Creation'!$B$3 = "Male", N57,N58)</f>
        <v>2</v>
      </c>
      <c r="O37" s="107">
        <f>IF( 'Character-Creation'!$B$3 = "Male", O57,O58)</f>
        <v>0</v>
      </c>
      <c r="P37" s="107">
        <f>IF( 'Character-Creation'!$B$3 = "Male", P57,P58)</f>
        <v>1</v>
      </c>
      <c r="Q37" s="107">
        <f>IF( 'Character-Creation'!$B$3 = "Male", Q57,Q58)</f>
        <v>0</v>
      </c>
      <c r="R37" s="107">
        <f>IF( 'Character-Creation'!$B$3 = "Male", R57,R58)</f>
        <v>0</v>
      </c>
      <c r="S37" s="107">
        <f>IF( 'Character-Creation'!$B$3 = "Male", S57,S58)</f>
        <v>0</v>
      </c>
      <c r="T37" s="107">
        <f>IF( 'Character-Creation'!$B$3 = "Male", T57,T58)</f>
        <v>0</v>
      </c>
      <c r="U37" s="107">
        <f>IF( 'Character-Creation'!$B$3 = "Male", U57,U58)</f>
        <v>0</v>
      </c>
      <c r="V37" s="107">
        <f>IF( 'Character-Creation'!$B$3 = "Male", V57,V58)</f>
        <v>1</v>
      </c>
      <c r="W37" s="107">
        <f>IF( 'Character-Creation'!$B$3 = "Male", W57,W58)</f>
        <v>0</v>
      </c>
      <c r="X37" s="107">
        <f>IF( 'Character-Creation'!$B$3 = "Male", X57,X58)</f>
        <v>0</v>
      </c>
      <c r="Y37" s="107">
        <f>IF( 'Character-Creation'!$B$3 = "Male", Y57,Y58)</f>
        <v>2</v>
      </c>
      <c r="Z37" s="107">
        <f>IF( 'Character-Creation'!$B$3 = "Male", Z57,Z58)</f>
        <v>0</v>
      </c>
      <c r="AA37" s="107">
        <f>IF( 'Character-Creation'!$B$3 = "Male", AA57,AA58)</f>
        <v>0</v>
      </c>
      <c r="AB37" s="107">
        <f>IF( 'Character-Creation'!$B$3 = "Male", AB57,AB58)</f>
        <v>0</v>
      </c>
      <c r="AC37" s="107">
        <f>IF( 'Character-Creation'!$B$3 = "Male", AC57,AC58)</f>
        <v>1</v>
      </c>
      <c r="AD37" s="109">
        <f>IF( 'Character-Creation'!$B$3 = "Male", AD57,AD58)</f>
        <v>0</v>
      </c>
      <c r="AE37" s="110">
        <f>IF( 'Character-Creation'!$B$3 = "Male", AE57,AE58)</f>
        <v>0</v>
      </c>
      <c r="AF37" s="109">
        <f>IF( 'Character-Creation'!$B$3 = "Male", AF57,AF58)</f>
        <v>0</v>
      </c>
      <c r="AG37" s="110">
        <f>IF( 'Character-Creation'!$B$3 = "Male", AG57,AG58)</f>
        <v>0</v>
      </c>
      <c r="AH37" s="109">
        <f>IF( 'Character-Creation'!$B$3 = "Male", AH57,AH58)</f>
        <v>0</v>
      </c>
      <c r="AI37" s="110">
        <f>IF( 'Character-Creation'!$B$3 = "Male", AI57,AI58)</f>
        <v>0</v>
      </c>
      <c r="AJ37" s="109">
        <f>IF( 'Character-Creation'!$B$3 = "Male", AJ57,AJ58)</f>
        <v>0</v>
      </c>
      <c r="AK37" s="111">
        <f>IF( 'Character-Creation'!$B$3 = "Male", AK57,AK58)</f>
        <v>0</v>
      </c>
      <c r="AL37" s="112">
        <f>IF( 'Character-Creation'!$B$3 = "Male", AL57,AL58)</f>
        <v>10</v>
      </c>
      <c r="AM37" s="111">
        <f>IF( 'Character-Creation'!$B$3 = "Male", AM57,AM58)</f>
        <v>0</v>
      </c>
      <c r="AN37" s="113" t="s">
        <v>223</v>
      </c>
    </row>
    <row r="38" spans="1:40" ht="12.75" customHeight="1">
      <c r="A38" s="1" t="s">
        <v>226</v>
      </c>
      <c r="B38" s="88">
        <v>0</v>
      </c>
      <c r="C38" s="100">
        <v>0</v>
      </c>
      <c r="D38" s="88">
        <v>0</v>
      </c>
      <c r="E38" s="90">
        <v>0</v>
      </c>
      <c r="F38" s="91">
        <v>0</v>
      </c>
      <c r="G38" s="92">
        <v>0</v>
      </c>
      <c r="H38" s="91">
        <v>0</v>
      </c>
      <c r="I38" s="92">
        <v>0</v>
      </c>
      <c r="J38" s="91">
        <v>0</v>
      </c>
      <c r="K38" s="92">
        <v>0</v>
      </c>
      <c r="L38" s="91">
        <v>0</v>
      </c>
      <c r="M38" s="92">
        <v>-1</v>
      </c>
      <c r="N38" s="91">
        <v>0</v>
      </c>
      <c r="O38" s="92">
        <v>0</v>
      </c>
      <c r="P38" s="91">
        <v>0</v>
      </c>
      <c r="Q38" s="92">
        <v>0</v>
      </c>
      <c r="R38" s="91">
        <v>0</v>
      </c>
      <c r="S38" s="92">
        <v>0</v>
      </c>
      <c r="T38" s="91">
        <v>0</v>
      </c>
      <c r="U38" s="92">
        <v>0</v>
      </c>
      <c r="V38" s="91">
        <v>2</v>
      </c>
      <c r="W38" s="92">
        <v>2</v>
      </c>
      <c r="X38" s="91">
        <v>2</v>
      </c>
      <c r="Y38" s="92">
        <v>4</v>
      </c>
      <c r="Z38" s="91">
        <v>0</v>
      </c>
      <c r="AA38" s="92">
        <v>2</v>
      </c>
      <c r="AB38" s="91">
        <v>0</v>
      </c>
      <c r="AC38" s="92">
        <v>1</v>
      </c>
      <c r="AD38" s="93">
        <v>0</v>
      </c>
      <c r="AE38" s="94">
        <v>0</v>
      </c>
      <c r="AF38" s="93">
        <v>0</v>
      </c>
      <c r="AG38" s="94">
        <v>0</v>
      </c>
      <c r="AH38" s="93">
        <v>0</v>
      </c>
      <c r="AI38" s="94">
        <v>0</v>
      </c>
      <c r="AJ38" s="93">
        <v>0</v>
      </c>
      <c r="AK38" s="95">
        <v>0</v>
      </c>
      <c r="AL38" s="96">
        <f>SUM(F38:AC38)</f>
        <v>12</v>
      </c>
      <c r="AM38" s="95">
        <v>0</v>
      </c>
      <c r="AN38" s="97"/>
    </row>
    <row r="39" spans="1:40" ht="12.75" customHeight="1">
      <c r="A39" s="101" t="s">
        <v>28</v>
      </c>
      <c r="B39" s="99"/>
      <c r="C39" s="99"/>
      <c r="D39" s="99"/>
      <c r="E39" s="99"/>
      <c r="F39" s="98" t="s">
        <v>169</v>
      </c>
      <c r="G39" s="98" t="s">
        <v>170</v>
      </c>
      <c r="H39" s="98" t="s">
        <v>171</v>
      </c>
      <c r="I39" s="98" t="s">
        <v>172</v>
      </c>
      <c r="J39" s="98" t="s">
        <v>173</v>
      </c>
      <c r="K39" s="98" t="s">
        <v>174</v>
      </c>
      <c r="L39" s="98" t="s">
        <v>175</v>
      </c>
      <c r="M39" s="98" t="s">
        <v>176</v>
      </c>
      <c r="N39" s="98" t="s">
        <v>177</v>
      </c>
      <c r="O39" s="98" t="s">
        <v>178</v>
      </c>
      <c r="P39" s="98" t="s">
        <v>179</v>
      </c>
      <c r="Q39" s="98" t="s">
        <v>180</v>
      </c>
      <c r="R39" s="98" t="s">
        <v>181</v>
      </c>
      <c r="S39" s="98" t="s">
        <v>182</v>
      </c>
      <c r="T39" s="98" t="s">
        <v>183</v>
      </c>
      <c r="U39" s="98" t="s">
        <v>184</v>
      </c>
      <c r="V39" s="98" t="s">
        <v>185</v>
      </c>
      <c r="W39" s="98" t="s">
        <v>186</v>
      </c>
      <c r="X39" s="98" t="s">
        <v>187</v>
      </c>
      <c r="Y39" s="98" t="s">
        <v>188</v>
      </c>
      <c r="Z39" s="98" t="s">
        <v>189</v>
      </c>
      <c r="AA39" s="98" t="s">
        <v>190</v>
      </c>
      <c r="AB39" s="98" t="s">
        <v>191</v>
      </c>
      <c r="AC39" s="98" t="s">
        <v>192</v>
      </c>
      <c r="AD39" s="4" t="s">
        <v>193</v>
      </c>
      <c r="AE39" s="4" t="s">
        <v>194</v>
      </c>
      <c r="AF39" s="4" t="s">
        <v>195</v>
      </c>
      <c r="AG39" s="4" t="s">
        <v>196</v>
      </c>
      <c r="AH39" s="4" t="s">
        <v>197</v>
      </c>
      <c r="AI39" s="4" t="s">
        <v>198</v>
      </c>
      <c r="AJ39" s="4" t="s">
        <v>199</v>
      </c>
      <c r="AK39" s="4"/>
      <c r="AL39" s="4"/>
      <c r="AM39" s="4"/>
      <c r="AN39" s="86"/>
    </row>
    <row r="40" spans="1:40" ht="12.75" customHeight="1">
      <c r="A40" s="1" t="s">
        <v>227</v>
      </c>
      <c r="B40" s="88">
        <v>0</v>
      </c>
      <c r="C40" s="100">
        <v>0</v>
      </c>
      <c r="D40" s="88">
        <v>0</v>
      </c>
      <c r="E40" s="90">
        <v>0</v>
      </c>
      <c r="F40" s="91">
        <v>0</v>
      </c>
      <c r="G40" s="92">
        <v>0</v>
      </c>
      <c r="H40" s="91">
        <v>0</v>
      </c>
      <c r="I40" s="92">
        <v>0</v>
      </c>
      <c r="J40" s="91">
        <v>0</v>
      </c>
      <c r="K40" s="92">
        <v>0</v>
      </c>
      <c r="L40" s="91">
        <v>1</v>
      </c>
      <c r="M40" s="92">
        <v>2</v>
      </c>
      <c r="N40" s="91">
        <v>0</v>
      </c>
      <c r="O40" s="92">
        <v>0</v>
      </c>
      <c r="P40" s="91">
        <v>0</v>
      </c>
      <c r="Q40" s="92">
        <v>0</v>
      </c>
      <c r="R40" s="91">
        <v>0</v>
      </c>
      <c r="S40" s="92">
        <v>0</v>
      </c>
      <c r="T40" s="91">
        <v>0</v>
      </c>
      <c r="U40" s="92">
        <v>0</v>
      </c>
      <c r="V40" s="91">
        <v>2</v>
      </c>
      <c r="W40" s="92">
        <v>0</v>
      </c>
      <c r="X40" s="91">
        <v>0</v>
      </c>
      <c r="Y40" s="92">
        <v>0</v>
      </c>
      <c r="Z40" s="91">
        <v>1</v>
      </c>
      <c r="AA40" s="92">
        <v>1</v>
      </c>
      <c r="AB40" s="91">
        <v>1</v>
      </c>
      <c r="AC40" s="92">
        <v>1</v>
      </c>
      <c r="AD40" s="93">
        <v>91</v>
      </c>
      <c r="AE40" s="94">
        <v>72</v>
      </c>
      <c r="AF40" s="93">
        <v>91</v>
      </c>
      <c r="AG40" s="94">
        <v>72</v>
      </c>
      <c r="AH40" s="93">
        <v>72</v>
      </c>
      <c r="AI40" s="94">
        <v>91</v>
      </c>
      <c r="AJ40" s="93">
        <v>91</v>
      </c>
      <c r="AK40" s="95">
        <v>0</v>
      </c>
      <c r="AL40" s="96">
        <f t="shared" ref="AL40:AL41" si="7">SUM(F40:AC40)</f>
        <v>9</v>
      </c>
      <c r="AM40" s="95">
        <v>0</v>
      </c>
      <c r="AN40" s="97"/>
    </row>
    <row r="41" spans="1:40" ht="12.75" customHeight="1">
      <c r="A41" s="1" t="s">
        <v>228</v>
      </c>
      <c r="B41" s="88">
        <v>0</v>
      </c>
      <c r="C41" s="100">
        <v>0</v>
      </c>
      <c r="D41" s="88">
        <v>0</v>
      </c>
      <c r="E41" s="90">
        <v>0</v>
      </c>
      <c r="F41" s="91">
        <v>0</v>
      </c>
      <c r="G41" s="92">
        <v>0</v>
      </c>
      <c r="H41" s="91">
        <v>0</v>
      </c>
      <c r="I41" s="92">
        <v>0</v>
      </c>
      <c r="J41" s="91">
        <v>0</v>
      </c>
      <c r="K41" s="92">
        <v>0</v>
      </c>
      <c r="L41" s="91">
        <v>0</v>
      </c>
      <c r="M41" s="92">
        <v>0</v>
      </c>
      <c r="N41" s="91">
        <v>0</v>
      </c>
      <c r="O41" s="92">
        <v>0</v>
      </c>
      <c r="P41" s="91">
        <v>1</v>
      </c>
      <c r="Q41" s="92">
        <v>0</v>
      </c>
      <c r="R41" s="91">
        <v>2</v>
      </c>
      <c r="S41" s="92">
        <v>0</v>
      </c>
      <c r="T41" s="91">
        <v>2</v>
      </c>
      <c r="U41" s="92">
        <v>2</v>
      </c>
      <c r="V41" s="91">
        <v>1</v>
      </c>
      <c r="W41" s="92">
        <v>0</v>
      </c>
      <c r="X41" s="91">
        <v>0</v>
      </c>
      <c r="Y41" s="92">
        <v>0</v>
      </c>
      <c r="Z41" s="91">
        <v>0</v>
      </c>
      <c r="AA41" s="92">
        <v>0</v>
      </c>
      <c r="AB41" s="91">
        <v>0</v>
      </c>
      <c r="AC41" s="92">
        <v>0</v>
      </c>
      <c r="AD41" s="93">
        <v>91</v>
      </c>
      <c r="AE41" s="94">
        <v>72</v>
      </c>
      <c r="AF41" s="93">
        <v>91</v>
      </c>
      <c r="AG41" s="94">
        <v>72</v>
      </c>
      <c r="AH41" s="93">
        <v>72</v>
      </c>
      <c r="AI41" s="94">
        <v>91</v>
      </c>
      <c r="AJ41" s="93">
        <v>91</v>
      </c>
      <c r="AK41" s="95">
        <v>0</v>
      </c>
      <c r="AL41" s="96">
        <f t="shared" si="7"/>
        <v>8</v>
      </c>
      <c r="AM41" s="95">
        <v>0</v>
      </c>
      <c r="AN41" s="97"/>
    </row>
    <row r="42" spans="1:40" ht="12.75" customHeight="1">
      <c r="A42" s="1" t="s">
        <v>29</v>
      </c>
      <c r="B42" s="104">
        <f>IF( 'Character-Creation'!$B$3 = "Male", B60,B61)</f>
        <v>0</v>
      </c>
      <c r="C42" s="105">
        <f>IF( 'Character-Creation'!$B$3 = "Male", C60,C61)</f>
        <v>0</v>
      </c>
      <c r="D42" s="104">
        <f>IF( 'Character-Creation'!$B$3 = "Male", D60,D61)</f>
        <v>0</v>
      </c>
      <c r="E42" s="106">
        <f>IF( 'Character-Creation'!$B$3 = "Male", E60,E61)</f>
        <v>0</v>
      </c>
      <c r="F42" s="107">
        <f>IF( 'Character-Creation'!$B$3 = "Male", F60,F61)</f>
        <v>0</v>
      </c>
      <c r="G42" s="108">
        <f>IF( 'Character-Creation'!$B$3 = "Male", G60,G61)</f>
        <v>0</v>
      </c>
      <c r="H42" s="107">
        <f>IF( 'Character-Creation'!$B$3 = "Male", H60,H61)</f>
        <v>0</v>
      </c>
      <c r="I42" s="108">
        <f>IF( 'Character-Creation'!$B$3 = "Male", I60,I61)</f>
        <v>0</v>
      </c>
      <c r="J42" s="107">
        <f>IF( 'Character-Creation'!$B$3 = "Male", J60,J61)</f>
        <v>0</v>
      </c>
      <c r="K42" s="108">
        <f>IF( 'Character-Creation'!$B$3 = "Male", K60,K61)</f>
        <v>0</v>
      </c>
      <c r="L42" s="107">
        <f>IF( 'Character-Creation'!$B$3 = "Male", L60,L61)</f>
        <v>0</v>
      </c>
      <c r="M42" s="108">
        <f>IF( 'Character-Creation'!$B$3 = "Male", M60,M61)</f>
        <v>1</v>
      </c>
      <c r="N42" s="107">
        <f>IF( 'Character-Creation'!$B$3 = "Male", N60,N61)</f>
        <v>0</v>
      </c>
      <c r="O42" s="108">
        <f>IF( 'Character-Creation'!$B$3 = "Male", O60,O61)</f>
        <v>1</v>
      </c>
      <c r="P42" s="107">
        <f>IF( 'Character-Creation'!$B$3 = "Male", P60,P61)</f>
        <v>0</v>
      </c>
      <c r="Q42" s="108">
        <f>IF( 'Character-Creation'!$B$3 = "Male", Q60,Q61)</f>
        <v>1</v>
      </c>
      <c r="R42" s="107">
        <f>IF( 'Character-Creation'!$B$3 = "Male", R60,R61)</f>
        <v>0</v>
      </c>
      <c r="S42" s="108">
        <f>IF( 'Character-Creation'!$B$3 = "Male", S60,S61)</f>
        <v>1</v>
      </c>
      <c r="T42" s="107">
        <f>IF( 'Character-Creation'!$B$3 = "Male", T60,T61)</f>
        <v>0</v>
      </c>
      <c r="U42" s="108">
        <f>IF( 'Character-Creation'!$B$3 = "Male", U60,U61)</f>
        <v>0</v>
      </c>
      <c r="V42" s="107">
        <f>IF( 'Character-Creation'!$B$3 = "Male", V60,V61)</f>
        <v>0</v>
      </c>
      <c r="W42" s="108">
        <f>IF( 'Character-Creation'!$B$3 = "Male", W60,W61)</f>
        <v>0</v>
      </c>
      <c r="X42" s="107">
        <f>IF( 'Character-Creation'!$B$3 = "Male", X60,X61)</f>
        <v>0</v>
      </c>
      <c r="Y42" s="108">
        <f>IF( 'Character-Creation'!$B$3 = "Male", Y60,Y61)</f>
        <v>0</v>
      </c>
      <c r="Z42" s="107">
        <f>IF( 'Character-Creation'!$B$3 = "Male", Z60,Z61)</f>
        <v>0</v>
      </c>
      <c r="AA42" s="108">
        <f>IF( 'Character-Creation'!$B$3 = "Male", AA60,AA61)</f>
        <v>0</v>
      </c>
      <c r="AB42" s="107">
        <f>IF( 'Character-Creation'!$B$3 = "Male", AB60,AB61)</f>
        <v>2</v>
      </c>
      <c r="AC42" s="108">
        <f>IF( 'Character-Creation'!$B$3 = "Male", AC60,AC61)</f>
        <v>0</v>
      </c>
      <c r="AD42" s="109">
        <f>IF( 'Character-Creation'!$B$3 = "Male", AD60,AD61)</f>
        <v>91</v>
      </c>
      <c r="AE42" s="110">
        <f>IF( 'Character-Creation'!$B$3 = "Male", AE60,AE61)</f>
        <v>91</v>
      </c>
      <c r="AF42" s="109">
        <f>IF( 'Character-Creation'!$B$3 = "Male", AF60,AF61)</f>
        <v>91</v>
      </c>
      <c r="AG42" s="110">
        <f>IF( 'Character-Creation'!$B$3 = "Male", AG60,AG61)</f>
        <v>91</v>
      </c>
      <c r="AH42" s="109">
        <f>IF( 'Character-Creation'!$B$3 = "Male", AH60,AH61)</f>
        <v>91</v>
      </c>
      <c r="AI42" s="110">
        <f>IF( 'Character-Creation'!$B$3 = "Male", AI60,AI61)</f>
        <v>91</v>
      </c>
      <c r="AJ42" s="109">
        <f>IF( 'Character-Creation'!$B$3 = "Male", AJ60,AJ61)</f>
        <v>91</v>
      </c>
      <c r="AK42" s="111">
        <f>IF( 'Character-Creation'!$B$3 = "Male", AK60,AK61)</f>
        <v>0</v>
      </c>
      <c r="AL42" s="112">
        <f>IF( 'Character-Creation'!$B$3 = "Male", AL60,AL61)</f>
        <v>6</v>
      </c>
      <c r="AM42" s="111">
        <f>IF( 'Character-Creation'!$B$3 = "Male", AM60,AM61)</f>
        <v>0</v>
      </c>
      <c r="AN42" s="113" t="s">
        <v>223</v>
      </c>
    </row>
    <row r="43" spans="1:40" ht="12.75" customHeight="1">
      <c r="A43" s="1" t="s">
        <v>229</v>
      </c>
      <c r="B43" s="88">
        <v>0</v>
      </c>
      <c r="C43" s="100">
        <v>0</v>
      </c>
      <c r="D43" s="88">
        <v>0</v>
      </c>
      <c r="E43" s="90">
        <v>0</v>
      </c>
      <c r="F43" s="91">
        <v>0</v>
      </c>
      <c r="G43" s="92">
        <v>0</v>
      </c>
      <c r="H43" s="91">
        <v>0</v>
      </c>
      <c r="I43" s="92">
        <v>-2</v>
      </c>
      <c r="J43" s="91">
        <v>0</v>
      </c>
      <c r="K43" s="92">
        <v>0</v>
      </c>
      <c r="L43" s="91">
        <v>-1</v>
      </c>
      <c r="M43" s="92">
        <v>0</v>
      </c>
      <c r="N43" s="91">
        <v>-2</v>
      </c>
      <c r="O43" s="92">
        <v>0</v>
      </c>
      <c r="P43" s="91">
        <v>0</v>
      </c>
      <c r="Q43" s="92">
        <v>0</v>
      </c>
      <c r="R43" s="91">
        <v>0</v>
      </c>
      <c r="S43" s="92">
        <v>0</v>
      </c>
      <c r="T43" s="91">
        <v>0</v>
      </c>
      <c r="U43" s="92">
        <v>0</v>
      </c>
      <c r="V43" s="91">
        <v>2</v>
      </c>
      <c r="W43" s="92">
        <v>2</v>
      </c>
      <c r="X43" s="91">
        <v>2</v>
      </c>
      <c r="Y43" s="92">
        <v>2</v>
      </c>
      <c r="Z43" s="91">
        <v>0</v>
      </c>
      <c r="AA43" s="92">
        <v>4</v>
      </c>
      <c r="AB43" s="91">
        <v>2</v>
      </c>
      <c r="AC43" s="92">
        <v>2</v>
      </c>
      <c r="AD43" s="93">
        <v>91</v>
      </c>
      <c r="AE43" s="94">
        <v>72</v>
      </c>
      <c r="AF43" s="93">
        <v>91</v>
      </c>
      <c r="AG43" s="94">
        <v>72</v>
      </c>
      <c r="AH43" s="93">
        <v>72</v>
      </c>
      <c r="AI43" s="94">
        <v>72</v>
      </c>
      <c r="AJ43" s="93">
        <v>91</v>
      </c>
      <c r="AK43" s="95">
        <v>0</v>
      </c>
      <c r="AL43" s="96">
        <f t="shared" ref="AL43:AL44" si="8">SUM(F43:AC43)</f>
        <v>11</v>
      </c>
      <c r="AM43" s="95">
        <v>0</v>
      </c>
      <c r="AN43" s="97"/>
    </row>
    <row r="44" spans="1:40" ht="12.75" customHeight="1">
      <c r="A44" s="1" t="s">
        <v>230</v>
      </c>
      <c r="B44" s="88">
        <v>0</v>
      </c>
      <c r="C44" s="100">
        <v>0</v>
      </c>
      <c r="D44" s="88">
        <v>0</v>
      </c>
      <c r="E44" s="90">
        <v>0</v>
      </c>
      <c r="F44" s="91">
        <v>0</v>
      </c>
      <c r="G44" s="92">
        <v>0</v>
      </c>
      <c r="H44" s="91">
        <v>-2</v>
      </c>
      <c r="I44" s="92">
        <v>-1</v>
      </c>
      <c r="J44" s="91">
        <v>0</v>
      </c>
      <c r="K44" s="92">
        <v>0</v>
      </c>
      <c r="L44" s="91">
        <v>-1</v>
      </c>
      <c r="M44" s="92">
        <v>1</v>
      </c>
      <c r="N44" s="91">
        <v>0</v>
      </c>
      <c r="O44" s="92">
        <v>0</v>
      </c>
      <c r="P44" s="91">
        <v>0</v>
      </c>
      <c r="Q44" s="92">
        <v>0</v>
      </c>
      <c r="R44" s="91">
        <v>3</v>
      </c>
      <c r="S44" s="92">
        <v>0</v>
      </c>
      <c r="T44" s="91">
        <v>4</v>
      </c>
      <c r="U44" s="92">
        <v>2</v>
      </c>
      <c r="V44" s="91">
        <v>0</v>
      </c>
      <c r="W44" s="92">
        <v>0</v>
      </c>
      <c r="X44" s="91">
        <v>0</v>
      </c>
      <c r="Y44" s="92">
        <v>0</v>
      </c>
      <c r="Z44" s="91">
        <v>0</v>
      </c>
      <c r="AA44" s="92">
        <v>2</v>
      </c>
      <c r="AB44" s="91">
        <v>1</v>
      </c>
      <c r="AC44" s="92">
        <v>0</v>
      </c>
      <c r="AD44" s="93">
        <v>91</v>
      </c>
      <c r="AE44" s="94">
        <v>72</v>
      </c>
      <c r="AF44" s="93">
        <v>91</v>
      </c>
      <c r="AG44" s="94">
        <v>91</v>
      </c>
      <c r="AH44" s="93">
        <v>72</v>
      </c>
      <c r="AI44" s="94">
        <v>91</v>
      </c>
      <c r="AJ44" s="93">
        <v>91</v>
      </c>
      <c r="AK44" s="95">
        <v>0</v>
      </c>
      <c r="AL44" s="96">
        <f t="shared" si="8"/>
        <v>9</v>
      </c>
      <c r="AM44" s="95">
        <v>0</v>
      </c>
      <c r="AN44" s="97"/>
    </row>
    <row r="45" spans="1:40" ht="12.75" customHeight="1">
      <c r="A45" s="101" t="s">
        <v>31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86"/>
    </row>
    <row r="46" spans="1:40" ht="12.75" customHeight="1">
      <c r="A46" s="1" t="s">
        <v>231</v>
      </c>
      <c r="B46" s="88">
        <v>0</v>
      </c>
      <c r="C46" s="100">
        <v>0</v>
      </c>
      <c r="D46" s="88">
        <v>0</v>
      </c>
      <c r="E46" s="90">
        <v>0</v>
      </c>
      <c r="F46" s="91">
        <v>0</v>
      </c>
      <c r="G46" s="92">
        <v>0</v>
      </c>
      <c r="H46" s="91">
        <v>0</v>
      </c>
      <c r="I46" s="92">
        <v>0</v>
      </c>
      <c r="J46" s="91">
        <v>0</v>
      </c>
      <c r="K46" s="92">
        <v>2</v>
      </c>
      <c r="L46" s="91">
        <v>0</v>
      </c>
      <c r="M46" s="92">
        <v>0</v>
      </c>
      <c r="N46" s="91">
        <v>0</v>
      </c>
      <c r="O46" s="92">
        <v>0</v>
      </c>
      <c r="P46" s="91">
        <v>0</v>
      </c>
      <c r="Q46" s="92">
        <v>0</v>
      </c>
      <c r="R46" s="91">
        <v>0</v>
      </c>
      <c r="S46" s="92">
        <v>0</v>
      </c>
      <c r="T46" s="91">
        <v>0</v>
      </c>
      <c r="U46" s="92">
        <v>0</v>
      </c>
      <c r="V46" s="91">
        <v>0</v>
      </c>
      <c r="W46" s="92">
        <v>0</v>
      </c>
      <c r="X46" s="91">
        <v>0</v>
      </c>
      <c r="Y46" s="92">
        <v>0</v>
      </c>
      <c r="Z46" s="91">
        <v>0</v>
      </c>
      <c r="AA46" s="92">
        <v>0</v>
      </c>
      <c r="AB46" s="91">
        <v>0</v>
      </c>
      <c r="AC46" s="92">
        <v>0</v>
      </c>
      <c r="AD46" s="93">
        <v>0</v>
      </c>
      <c r="AE46" s="94">
        <v>0</v>
      </c>
      <c r="AF46" s="93">
        <v>0</v>
      </c>
      <c r="AG46" s="94">
        <v>0</v>
      </c>
      <c r="AH46" s="93">
        <v>0</v>
      </c>
      <c r="AI46" s="94">
        <v>0</v>
      </c>
      <c r="AJ46" s="93">
        <v>0</v>
      </c>
      <c r="AK46" s="95">
        <v>0</v>
      </c>
      <c r="AL46" s="96">
        <f t="shared" ref="AL46:AL50" si="9">SUM(F46:AC46)</f>
        <v>2</v>
      </c>
      <c r="AM46" s="95">
        <v>0</v>
      </c>
      <c r="AN46" s="97"/>
    </row>
    <row r="47" spans="1:40" ht="12.75" customHeight="1">
      <c r="A47" s="1" t="s">
        <v>232</v>
      </c>
      <c r="B47" s="88">
        <v>0</v>
      </c>
      <c r="C47" s="100">
        <v>0</v>
      </c>
      <c r="D47" s="88">
        <v>0</v>
      </c>
      <c r="E47" s="90">
        <v>0</v>
      </c>
      <c r="F47" s="91">
        <v>0</v>
      </c>
      <c r="G47" s="92">
        <v>0</v>
      </c>
      <c r="H47" s="91">
        <v>0</v>
      </c>
      <c r="I47" s="92">
        <v>0</v>
      </c>
      <c r="J47" s="91">
        <v>0</v>
      </c>
      <c r="K47" s="92">
        <v>0</v>
      </c>
      <c r="L47" s="91">
        <v>0</v>
      </c>
      <c r="M47" s="92">
        <v>0</v>
      </c>
      <c r="N47" s="91">
        <v>0</v>
      </c>
      <c r="O47" s="92">
        <v>0</v>
      </c>
      <c r="P47" s="91">
        <v>0</v>
      </c>
      <c r="Q47" s="92">
        <v>0</v>
      </c>
      <c r="R47" s="91">
        <v>0</v>
      </c>
      <c r="S47" s="92">
        <v>0</v>
      </c>
      <c r="T47" s="91">
        <v>0</v>
      </c>
      <c r="U47" s="92">
        <v>0</v>
      </c>
      <c r="V47" s="91">
        <v>0</v>
      </c>
      <c r="W47" s="92">
        <v>0</v>
      </c>
      <c r="X47" s="91">
        <v>0</v>
      </c>
      <c r="Y47" s="92">
        <v>0</v>
      </c>
      <c r="Z47" s="91">
        <v>0</v>
      </c>
      <c r="AA47" s="92">
        <v>0</v>
      </c>
      <c r="AB47" s="91">
        <v>0</v>
      </c>
      <c r="AC47" s="92">
        <v>0</v>
      </c>
      <c r="AD47" s="93">
        <v>0</v>
      </c>
      <c r="AE47" s="94">
        <v>0</v>
      </c>
      <c r="AF47" s="93">
        <v>0</v>
      </c>
      <c r="AG47" s="94">
        <v>0</v>
      </c>
      <c r="AH47" s="93">
        <v>0</v>
      </c>
      <c r="AI47" s="94">
        <v>0</v>
      </c>
      <c r="AJ47" s="93">
        <v>0</v>
      </c>
      <c r="AK47" s="95">
        <v>0</v>
      </c>
      <c r="AL47" s="96">
        <f t="shared" si="9"/>
        <v>0</v>
      </c>
      <c r="AM47" s="95">
        <v>0</v>
      </c>
      <c r="AN47" s="97"/>
    </row>
    <row r="48" spans="1:40" ht="12.75" customHeight="1">
      <c r="A48" s="1" t="s">
        <v>226</v>
      </c>
      <c r="B48" s="88">
        <v>0</v>
      </c>
      <c r="C48" s="100">
        <v>0</v>
      </c>
      <c r="D48" s="88">
        <v>0</v>
      </c>
      <c r="E48" s="90">
        <v>0</v>
      </c>
      <c r="F48" s="91">
        <v>0</v>
      </c>
      <c r="G48" s="92">
        <v>0</v>
      </c>
      <c r="H48" s="91">
        <v>0</v>
      </c>
      <c r="I48" s="92">
        <v>0</v>
      </c>
      <c r="J48" s="91">
        <v>0</v>
      </c>
      <c r="K48" s="92">
        <v>0</v>
      </c>
      <c r="L48" s="91">
        <v>0</v>
      </c>
      <c r="M48" s="92">
        <v>0</v>
      </c>
      <c r="N48" s="91">
        <v>0</v>
      </c>
      <c r="O48" s="92">
        <v>0</v>
      </c>
      <c r="P48" s="91">
        <v>0</v>
      </c>
      <c r="Q48" s="92">
        <v>0</v>
      </c>
      <c r="R48" s="91">
        <v>0</v>
      </c>
      <c r="S48" s="92">
        <v>0</v>
      </c>
      <c r="T48" s="91">
        <v>0</v>
      </c>
      <c r="U48" s="92">
        <v>0</v>
      </c>
      <c r="V48" s="91">
        <v>0</v>
      </c>
      <c r="W48" s="92">
        <v>0</v>
      </c>
      <c r="X48" s="91">
        <v>0</v>
      </c>
      <c r="Y48" s="92">
        <v>0</v>
      </c>
      <c r="Z48" s="91">
        <v>0</v>
      </c>
      <c r="AA48" s="92">
        <v>0</v>
      </c>
      <c r="AB48" s="91">
        <v>0</v>
      </c>
      <c r="AC48" s="92">
        <v>0</v>
      </c>
      <c r="AD48" s="93">
        <v>0</v>
      </c>
      <c r="AE48" s="94">
        <v>0</v>
      </c>
      <c r="AF48" s="93">
        <v>0</v>
      </c>
      <c r="AG48" s="94">
        <v>0</v>
      </c>
      <c r="AH48" s="93">
        <v>0</v>
      </c>
      <c r="AI48" s="94">
        <v>0</v>
      </c>
      <c r="AJ48" s="93">
        <v>0</v>
      </c>
      <c r="AK48" s="95">
        <v>0</v>
      </c>
      <c r="AL48" s="96">
        <f t="shared" si="9"/>
        <v>0</v>
      </c>
      <c r="AM48" s="95">
        <v>0</v>
      </c>
      <c r="AN48" s="97"/>
    </row>
    <row r="49" spans="1:40" ht="12.75" customHeight="1">
      <c r="A49" s="1" t="s">
        <v>32</v>
      </c>
      <c r="B49" s="88">
        <v>0</v>
      </c>
      <c r="C49" s="100">
        <v>0</v>
      </c>
      <c r="D49" s="88">
        <v>0</v>
      </c>
      <c r="E49" s="90">
        <v>0</v>
      </c>
      <c r="F49" s="91">
        <v>0</v>
      </c>
      <c r="G49" s="92">
        <v>0</v>
      </c>
      <c r="H49" s="91">
        <v>0</v>
      </c>
      <c r="I49" s="92">
        <v>0</v>
      </c>
      <c r="J49" s="91">
        <v>0</v>
      </c>
      <c r="K49" s="92">
        <v>0</v>
      </c>
      <c r="L49" s="91">
        <v>0</v>
      </c>
      <c r="M49" s="92">
        <v>0</v>
      </c>
      <c r="N49" s="91">
        <v>0</v>
      </c>
      <c r="O49" s="92">
        <v>0</v>
      </c>
      <c r="P49" s="91">
        <v>0</v>
      </c>
      <c r="Q49" s="92">
        <v>0</v>
      </c>
      <c r="R49" s="91">
        <v>0</v>
      </c>
      <c r="S49" s="92">
        <v>0</v>
      </c>
      <c r="T49" s="91">
        <v>0</v>
      </c>
      <c r="U49" s="92">
        <v>0</v>
      </c>
      <c r="V49" s="91">
        <v>0</v>
      </c>
      <c r="W49" s="92">
        <v>0</v>
      </c>
      <c r="X49" s="91">
        <v>0</v>
      </c>
      <c r="Y49" s="92">
        <v>0</v>
      </c>
      <c r="Z49" s="91">
        <v>0</v>
      </c>
      <c r="AA49" s="92">
        <v>0</v>
      </c>
      <c r="AB49" s="91">
        <v>0</v>
      </c>
      <c r="AC49" s="92">
        <v>0</v>
      </c>
      <c r="AD49" s="93">
        <v>0</v>
      </c>
      <c r="AE49" s="94">
        <v>0</v>
      </c>
      <c r="AF49" s="93">
        <v>0</v>
      </c>
      <c r="AG49" s="94">
        <v>0</v>
      </c>
      <c r="AH49" s="93">
        <v>0</v>
      </c>
      <c r="AI49" s="94">
        <v>0</v>
      </c>
      <c r="AJ49" s="93">
        <v>0</v>
      </c>
      <c r="AK49" s="95">
        <v>0</v>
      </c>
      <c r="AL49" s="96">
        <f t="shared" si="9"/>
        <v>0</v>
      </c>
      <c r="AM49" s="95">
        <v>0</v>
      </c>
      <c r="AN49" s="97"/>
    </row>
    <row r="50" spans="1:40" ht="12.75" customHeight="1">
      <c r="A50" s="1" t="s">
        <v>233</v>
      </c>
      <c r="B50" s="88">
        <v>0</v>
      </c>
      <c r="C50" s="100">
        <v>0</v>
      </c>
      <c r="D50" s="88">
        <v>0</v>
      </c>
      <c r="E50" s="90">
        <v>0</v>
      </c>
      <c r="F50" s="91">
        <v>0</v>
      </c>
      <c r="G50" s="92">
        <v>0</v>
      </c>
      <c r="H50" s="91">
        <v>0</v>
      </c>
      <c r="I50" s="92">
        <v>0</v>
      </c>
      <c r="J50" s="91">
        <v>0</v>
      </c>
      <c r="K50" s="92">
        <v>0</v>
      </c>
      <c r="L50" s="91">
        <v>0</v>
      </c>
      <c r="M50" s="92">
        <v>0</v>
      </c>
      <c r="N50" s="91">
        <v>0</v>
      </c>
      <c r="O50" s="92">
        <v>0</v>
      </c>
      <c r="P50" s="91">
        <v>0</v>
      </c>
      <c r="Q50" s="92">
        <v>0</v>
      </c>
      <c r="R50" s="91">
        <v>0</v>
      </c>
      <c r="S50" s="92">
        <v>0</v>
      </c>
      <c r="T50" s="91">
        <v>0</v>
      </c>
      <c r="U50" s="92">
        <v>0</v>
      </c>
      <c r="V50" s="91">
        <v>0</v>
      </c>
      <c r="W50" s="92">
        <v>0</v>
      </c>
      <c r="X50" s="91">
        <v>0</v>
      </c>
      <c r="Y50" s="92">
        <v>0</v>
      </c>
      <c r="Z50" s="91">
        <v>0</v>
      </c>
      <c r="AA50" s="92">
        <v>0</v>
      </c>
      <c r="AB50" s="91">
        <v>0</v>
      </c>
      <c r="AC50" s="92">
        <v>0</v>
      </c>
      <c r="AD50" s="93">
        <v>0</v>
      </c>
      <c r="AE50" s="94">
        <v>0</v>
      </c>
      <c r="AF50" s="93">
        <v>0</v>
      </c>
      <c r="AG50" s="94">
        <v>0</v>
      </c>
      <c r="AH50" s="93">
        <v>0</v>
      </c>
      <c r="AI50" s="94">
        <v>0</v>
      </c>
      <c r="AJ50" s="93">
        <v>0</v>
      </c>
      <c r="AK50" s="95">
        <v>0</v>
      </c>
      <c r="AL50" s="96">
        <f t="shared" si="9"/>
        <v>0</v>
      </c>
      <c r="AM50" s="95">
        <v>0</v>
      </c>
      <c r="AN50" s="97"/>
    </row>
    <row r="51" spans="1:40" ht="12.75" customHeight="1">
      <c r="A51" s="101" t="s">
        <v>34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86"/>
    </row>
    <row r="52" spans="1:40" ht="12.75" customHeight="1">
      <c r="A52" s="1" t="s">
        <v>234</v>
      </c>
      <c r="B52" s="88">
        <v>0</v>
      </c>
      <c r="C52" s="100">
        <v>0</v>
      </c>
      <c r="D52" s="88">
        <v>0</v>
      </c>
      <c r="E52" s="90">
        <v>0</v>
      </c>
      <c r="F52" s="91">
        <v>0</v>
      </c>
      <c r="G52" s="92">
        <v>0</v>
      </c>
      <c r="H52" s="91">
        <v>0</v>
      </c>
      <c r="I52" s="92">
        <v>0</v>
      </c>
      <c r="J52" s="91">
        <v>0</v>
      </c>
      <c r="K52" s="92">
        <v>0</v>
      </c>
      <c r="L52" s="91">
        <v>0</v>
      </c>
      <c r="M52" s="92">
        <v>0</v>
      </c>
      <c r="N52" s="91">
        <v>0</v>
      </c>
      <c r="O52" s="92">
        <v>0</v>
      </c>
      <c r="P52" s="91">
        <v>0</v>
      </c>
      <c r="Q52" s="92">
        <v>0</v>
      </c>
      <c r="R52" s="91">
        <v>0</v>
      </c>
      <c r="S52" s="92">
        <v>0</v>
      </c>
      <c r="T52" s="91">
        <v>0</v>
      </c>
      <c r="U52" s="92">
        <v>0</v>
      </c>
      <c r="V52" s="91">
        <v>0</v>
      </c>
      <c r="W52" s="92">
        <v>0</v>
      </c>
      <c r="X52" s="91">
        <v>0</v>
      </c>
      <c r="Y52" s="92">
        <v>0</v>
      </c>
      <c r="Z52" s="91">
        <v>0</v>
      </c>
      <c r="AA52" s="92">
        <v>0</v>
      </c>
      <c r="AB52" s="91">
        <v>0</v>
      </c>
      <c r="AC52" s="92">
        <v>0</v>
      </c>
      <c r="AD52" s="93">
        <v>0</v>
      </c>
      <c r="AE52" s="94">
        <v>0</v>
      </c>
      <c r="AF52" s="93">
        <v>0</v>
      </c>
      <c r="AG52" s="94">
        <v>0</v>
      </c>
      <c r="AH52" s="93">
        <v>0</v>
      </c>
      <c r="AI52" s="94">
        <v>0</v>
      </c>
      <c r="AJ52" s="93">
        <v>0</v>
      </c>
      <c r="AK52" s="95">
        <v>0</v>
      </c>
      <c r="AL52" s="96">
        <v>0</v>
      </c>
      <c r="AM52" s="95">
        <v>0</v>
      </c>
      <c r="AN52" s="97"/>
    </row>
    <row r="53" spans="1:40" ht="12.75" customHeight="1">
      <c r="A53" s="1" t="s">
        <v>35</v>
      </c>
      <c r="B53" s="88">
        <v>0</v>
      </c>
      <c r="C53" s="100">
        <v>0</v>
      </c>
      <c r="D53" s="88">
        <v>0</v>
      </c>
      <c r="E53" s="90">
        <v>0</v>
      </c>
      <c r="F53" s="91">
        <v>0</v>
      </c>
      <c r="G53" s="92">
        <v>0</v>
      </c>
      <c r="H53" s="91">
        <v>0</v>
      </c>
      <c r="I53" s="92">
        <v>0</v>
      </c>
      <c r="J53" s="91">
        <v>0</v>
      </c>
      <c r="K53" s="92">
        <v>0</v>
      </c>
      <c r="L53" s="91">
        <v>0</v>
      </c>
      <c r="M53" s="92">
        <v>0</v>
      </c>
      <c r="N53" s="91">
        <v>0</v>
      </c>
      <c r="O53" s="92">
        <v>0</v>
      </c>
      <c r="P53" s="91">
        <v>0</v>
      </c>
      <c r="Q53" s="92">
        <v>0</v>
      </c>
      <c r="R53" s="91">
        <v>0</v>
      </c>
      <c r="S53" s="92">
        <v>0</v>
      </c>
      <c r="T53" s="91">
        <v>0</v>
      </c>
      <c r="U53" s="92">
        <v>0</v>
      </c>
      <c r="V53" s="91">
        <v>0</v>
      </c>
      <c r="W53" s="92">
        <v>0</v>
      </c>
      <c r="X53" s="91">
        <v>0</v>
      </c>
      <c r="Y53" s="92">
        <v>0</v>
      </c>
      <c r="Z53" s="91">
        <v>0</v>
      </c>
      <c r="AA53" s="92">
        <v>0</v>
      </c>
      <c r="AB53" s="91">
        <v>0</v>
      </c>
      <c r="AC53" s="92">
        <v>0</v>
      </c>
      <c r="AD53" s="93">
        <v>0</v>
      </c>
      <c r="AE53" s="94">
        <v>0</v>
      </c>
      <c r="AF53" s="93">
        <v>0</v>
      </c>
      <c r="AG53" s="94">
        <v>0</v>
      </c>
      <c r="AH53" s="93">
        <v>0</v>
      </c>
      <c r="AI53" s="94">
        <v>0</v>
      </c>
      <c r="AJ53" s="93">
        <v>0</v>
      </c>
      <c r="AK53" s="95">
        <v>0</v>
      </c>
      <c r="AL53" s="96">
        <v>0</v>
      </c>
      <c r="AM53" s="95">
        <v>0</v>
      </c>
      <c r="AN53" s="97"/>
    </row>
    <row r="54" spans="1:40" ht="12.75" customHeight="1">
      <c r="A54" s="87" t="s">
        <v>235</v>
      </c>
      <c r="B54" s="99"/>
      <c r="C54" s="99"/>
      <c r="D54" s="99"/>
      <c r="E54" s="99"/>
      <c r="F54" s="98" t="s">
        <v>169</v>
      </c>
      <c r="G54" s="98" t="s">
        <v>170</v>
      </c>
      <c r="H54" s="98" t="s">
        <v>171</v>
      </c>
      <c r="I54" s="98" t="s">
        <v>172</v>
      </c>
      <c r="J54" s="98" t="s">
        <v>173</v>
      </c>
      <c r="K54" s="98" t="s">
        <v>174</v>
      </c>
      <c r="L54" s="98" t="s">
        <v>175</v>
      </c>
      <c r="M54" s="98" t="s">
        <v>176</v>
      </c>
      <c r="N54" s="98" t="s">
        <v>177</v>
      </c>
      <c r="O54" s="98" t="s">
        <v>178</v>
      </c>
      <c r="P54" s="98" t="s">
        <v>179</v>
      </c>
      <c r="Q54" s="98" t="s">
        <v>180</v>
      </c>
      <c r="R54" s="98" t="s">
        <v>181</v>
      </c>
      <c r="S54" s="98" t="s">
        <v>182</v>
      </c>
      <c r="T54" s="98" t="s">
        <v>183</v>
      </c>
      <c r="U54" s="98" t="s">
        <v>184</v>
      </c>
      <c r="V54" s="98" t="s">
        <v>185</v>
      </c>
      <c r="W54" s="98" t="s">
        <v>186</v>
      </c>
      <c r="X54" s="98" t="s">
        <v>187</v>
      </c>
      <c r="Y54" s="98" t="s">
        <v>188</v>
      </c>
      <c r="Z54" s="98" t="s">
        <v>189</v>
      </c>
      <c r="AA54" s="98" t="s">
        <v>190</v>
      </c>
      <c r="AB54" s="98" t="s">
        <v>191</v>
      </c>
      <c r="AC54" s="98" t="s">
        <v>192</v>
      </c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86"/>
    </row>
    <row r="55" spans="1:40" ht="12.75" customHeight="1">
      <c r="A55" s="11" t="s">
        <v>236</v>
      </c>
      <c r="B55" s="88">
        <v>0</v>
      </c>
      <c r="C55" s="100">
        <v>0</v>
      </c>
      <c r="D55" s="88">
        <v>0</v>
      </c>
      <c r="E55" s="90">
        <v>0</v>
      </c>
      <c r="F55" s="91">
        <v>0</v>
      </c>
      <c r="G55" s="92">
        <v>0</v>
      </c>
      <c r="H55" s="91">
        <v>0</v>
      </c>
      <c r="I55" s="92">
        <v>2</v>
      </c>
      <c r="J55" s="91">
        <v>0</v>
      </c>
      <c r="K55" s="92">
        <v>0</v>
      </c>
      <c r="L55" s="91">
        <v>2</v>
      </c>
      <c r="M55" s="92">
        <v>1</v>
      </c>
      <c r="N55" s="91">
        <v>-2</v>
      </c>
      <c r="O55" s="92">
        <v>2</v>
      </c>
      <c r="P55" s="91">
        <v>0</v>
      </c>
      <c r="Q55" s="92">
        <v>2</v>
      </c>
      <c r="R55" s="91">
        <v>0</v>
      </c>
      <c r="S55" s="92">
        <v>2</v>
      </c>
      <c r="T55" s="91">
        <v>0</v>
      </c>
      <c r="U55" s="92">
        <v>0</v>
      </c>
      <c r="V55" s="91">
        <v>0</v>
      </c>
      <c r="W55" s="92">
        <v>0</v>
      </c>
      <c r="X55" s="91">
        <v>0</v>
      </c>
      <c r="Y55" s="92">
        <v>0</v>
      </c>
      <c r="Z55" s="91">
        <v>0</v>
      </c>
      <c r="AA55" s="92">
        <v>2</v>
      </c>
      <c r="AB55" s="91">
        <v>2</v>
      </c>
      <c r="AC55" s="92">
        <v>0</v>
      </c>
      <c r="AD55" s="93">
        <v>0</v>
      </c>
      <c r="AE55" s="94">
        <v>0</v>
      </c>
      <c r="AF55" s="93">
        <v>0</v>
      </c>
      <c r="AG55" s="94">
        <v>0</v>
      </c>
      <c r="AH55" s="93">
        <v>0</v>
      </c>
      <c r="AI55" s="94">
        <v>0</v>
      </c>
      <c r="AJ55" s="93">
        <v>0</v>
      </c>
      <c r="AK55" s="95">
        <v>0</v>
      </c>
      <c r="AL55" s="96">
        <f t="shared" ref="AL55:AL58" si="10">SUM(F55:AC55)</f>
        <v>13</v>
      </c>
      <c r="AM55" s="95">
        <v>0</v>
      </c>
      <c r="AN55" s="97"/>
    </row>
    <row r="56" spans="1:40" ht="12.75" customHeight="1">
      <c r="A56" s="11" t="s">
        <v>237</v>
      </c>
      <c r="B56" s="88">
        <v>0</v>
      </c>
      <c r="C56" s="100">
        <v>0</v>
      </c>
      <c r="D56" s="88">
        <v>0</v>
      </c>
      <c r="E56" s="90">
        <v>0</v>
      </c>
      <c r="F56" s="91">
        <v>0</v>
      </c>
      <c r="G56" s="92">
        <v>0</v>
      </c>
      <c r="H56" s="114">
        <v>-2</v>
      </c>
      <c r="I56" s="92">
        <v>0</v>
      </c>
      <c r="J56" s="91">
        <v>0</v>
      </c>
      <c r="K56" s="92">
        <v>0</v>
      </c>
      <c r="L56" s="91">
        <v>2</v>
      </c>
      <c r="M56" s="115">
        <v>1</v>
      </c>
      <c r="N56" s="114">
        <v>0</v>
      </c>
      <c r="O56" s="92">
        <v>2</v>
      </c>
      <c r="P56" s="91">
        <v>0</v>
      </c>
      <c r="Q56" s="92">
        <v>0</v>
      </c>
      <c r="R56" s="91">
        <v>0</v>
      </c>
      <c r="S56" s="92">
        <v>0</v>
      </c>
      <c r="T56" s="114">
        <v>0</v>
      </c>
      <c r="U56" s="115">
        <v>0</v>
      </c>
      <c r="V56" s="91">
        <v>2</v>
      </c>
      <c r="W56" s="92">
        <v>2</v>
      </c>
      <c r="X56" s="91">
        <v>0</v>
      </c>
      <c r="Y56" s="92">
        <v>2</v>
      </c>
      <c r="Z56" s="91">
        <v>0</v>
      </c>
      <c r="AA56" s="92">
        <v>2</v>
      </c>
      <c r="AB56" s="91">
        <v>2</v>
      </c>
      <c r="AC56" s="92">
        <v>0</v>
      </c>
      <c r="AD56" s="93">
        <v>0</v>
      </c>
      <c r="AE56" s="94">
        <v>0</v>
      </c>
      <c r="AF56" s="93">
        <v>0</v>
      </c>
      <c r="AG56" s="94">
        <v>0</v>
      </c>
      <c r="AH56" s="93">
        <v>0</v>
      </c>
      <c r="AI56" s="94">
        <v>0</v>
      </c>
      <c r="AJ56" s="93">
        <v>0</v>
      </c>
      <c r="AK56" s="95">
        <f t="shared" ref="AK56:AK58" si="11">SUM(B56:E56)</f>
        <v>0</v>
      </c>
      <c r="AL56" s="96">
        <f t="shared" si="10"/>
        <v>13</v>
      </c>
      <c r="AM56" s="95">
        <v>0</v>
      </c>
      <c r="AN56" s="116"/>
    </row>
    <row r="57" spans="1:40" ht="12.75" customHeight="1">
      <c r="A57" s="11" t="s">
        <v>238</v>
      </c>
      <c r="B57" s="117">
        <v>0</v>
      </c>
      <c r="C57" s="118">
        <v>0</v>
      </c>
      <c r="D57" s="117">
        <v>0</v>
      </c>
      <c r="E57" s="119">
        <v>0</v>
      </c>
      <c r="F57" s="91">
        <v>0</v>
      </c>
      <c r="G57" s="92">
        <v>0</v>
      </c>
      <c r="H57" s="91">
        <v>0</v>
      </c>
      <c r="I57" s="92">
        <v>2</v>
      </c>
      <c r="J57" s="91">
        <v>0</v>
      </c>
      <c r="K57" s="92">
        <v>0</v>
      </c>
      <c r="L57" s="91">
        <v>1</v>
      </c>
      <c r="M57" s="115">
        <v>0</v>
      </c>
      <c r="N57" s="114">
        <v>2</v>
      </c>
      <c r="O57" s="92">
        <v>0</v>
      </c>
      <c r="P57" s="91">
        <v>1</v>
      </c>
      <c r="Q57" s="92">
        <v>0</v>
      </c>
      <c r="R57" s="91">
        <v>0</v>
      </c>
      <c r="S57" s="92">
        <v>0</v>
      </c>
      <c r="T57" s="91">
        <v>0</v>
      </c>
      <c r="U57" s="92">
        <v>0</v>
      </c>
      <c r="V57" s="91">
        <v>1</v>
      </c>
      <c r="W57" s="92">
        <v>0</v>
      </c>
      <c r="X57" s="91">
        <v>0</v>
      </c>
      <c r="Y57" s="92">
        <v>2</v>
      </c>
      <c r="Z57" s="91">
        <v>0</v>
      </c>
      <c r="AA57" s="92">
        <v>0</v>
      </c>
      <c r="AB57" s="91">
        <v>0</v>
      </c>
      <c r="AC57" s="92">
        <v>1</v>
      </c>
      <c r="AD57" s="93">
        <v>0</v>
      </c>
      <c r="AE57" s="94">
        <v>0</v>
      </c>
      <c r="AF57" s="93">
        <v>0</v>
      </c>
      <c r="AG57" s="94">
        <v>0</v>
      </c>
      <c r="AH57" s="93">
        <v>0</v>
      </c>
      <c r="AI57" s="94">
        <v>0</v>
      </c>
      <c r="AJ57" s="93">
        <v>0</v>
      </c>
      <c r="AK57" s="95">
        <f t="shared" si="11"/>
        <v>0</v>
      </c>
      <c r="AL57" s="96">
        <f t="shared" si="10"/>
        <v>10</v>
      </c>
      <c r="AM57" s="95">
        <v>0</v>
      </c>
      <c r="AN57" s="116"/>
    </row>
    <row r="58" spans="1:40" ht="12.75" customHeight="1">
      <c r="A58" s="11" t="s">
        <v>239</v>
      </c>
      <c r="B58" s="117">
        <v>0</v>
      </c>
      <c r="C58" s="118">
        <v>0</v>
      </c>
      <c r="D58" s="117">
        <v>0</v>
      </c>
      <c r="E58" s="119">
        <v>0</v>
      </c>
      <c r="F58" s="91">
        <v>0</v>
      </c>
      <c r="G58" s="92">
        <v>0</v>
      </c>
      <c r="H58" s="91">
        <v>-1</v>
      </c>
      <c r="I58" s="92">
        <v>1</v>
      </c>
      <c r="J58" s="91">
        <v>0</v>
      </c>
      <c r="K58" s="92">
        <v>0</v>
      </c>
      <c r="L58" s="91">
        <v>1</v>
      </c>
      <c r="M58" s="115">
        <v>-1</v>
      </c>
      <c r="N58" s="114">
        <v>0</v>
      </c>
      <c r="O58" s="92">
        <v>0</v>
      </c>
      <c r="P58" s="91">
        <v>1</v>
      </c>
      <c r="Q58" s="92">
        <v>0</v>
      </c>
      <c r="R58" s="91">
        <v>0</v>
      </c>
      <c r="S58" s="92">
        <v>0</v>
      </c>
      <c r="T58" s="91">
        <v>0</v>
      </c>
      <c r="U58" s="92">
        <v>0</v>
      </c>
      <c r="V58" s="91">
        <v>4</v>
      </c>
      <c r="W58" s="92">
        <v>2</v>
      </c>
      <c r="X58" s="91">
        <v>0</v>
      </c>
      <c r="Y58" s="92">
        <v>2</v>
      </c>
      <c r="Z58" s="91">
        <v>0</v>
      </c>
      <c r="AA58" s="92">
        <v>0</v>
      </c>
      <c r="AB58" s="91">
        <v>0</v>
      </c>
      <c r="AC58" s="92">
        <v>1</v>
      </c>
      <c r="AD58" s="93">
        <v>0</v>
      </c>
      <c r="AE58" s="94">
        <v>0</v>
      </c>
      <c r="AF58" s="93">
        <v>0</v>
      </c>
      <c r="AG58" s="94">
        <v>0</v>
      </c>
      <c r="AH58" s="93">
        <v>0</v>
      </c>
      <c r="AI58" s="94">
        <v>0</v>
      </c>
      <c r="AJ58" s="93">
        <v>0</v>
      </c>
      <c r="AK58" s="95">
        <f t="shared" si="11"/>
        <v>0</v>
      </c>
      <c r="AL58" s="96">
        <f t="shared" si="10"/>
        <v>10</v>
      </c>
      <c r="AM58" s="95">
        <v>0</v>
      </c>
      <c r="AN58" s="116"/>
    </row>
    <row r="59" spans="1:40" ht="12.75" customHeight="1">
      <c r="A59" s="120" t="s">
        <v>240</v>
      </c>
      <c r="B59" s="99"/>
      <c r="C59" s="99"/>
      <c r="D59" s="99"/>
      <c r="E59" s="99"/>
      <c r="F59" s="98" t="s">
        <v>169</v>
      </c>
      <c r="G59" s="98" t="s">
        <v>170</v>
      </c>
      <c r="H59" s="98" t="s">
        <v>171</v>
      </c>
      <c r="I59" s="98" t="s">
        <v>172</v>
      </c>
      <c r="J59" s="98" t="s">
        <v>173</v>
      </c>
      <c r="K59" s="98" t="s">
        <v>174</v>
      </c>
      <c r="L59" s="98" t="s">
        <v>175</v>
      </c>
      <c r="M59" s="98" t="s">
        <v>176</v>
      </c>
      <c r="N59" s="98" t="s">
        <v>177</v>
      </c>
      <c r="O59" s="98" t="s">
        <v>178</v>
      </c>
      <c r="P59" s="98" t="s">
        <v>179</v>
      </c>
      <c r="Q59" s="98" t="s">
        <v>180</v>
      </c>
      <c r="R59" s="98" t="s">
        <v>181</v>
      </c>
      <c r="S59" s="98" t="s">
        <v>182</v>
      </c>
      <c r="T59" s="98" t="s">
        <v>183</v>
      </c>
      <c r="U59" s="98" t="s">
        <v>184</v>
      </c>
      <c r="V59" s="98" t="s">
        <v>185</v>
      </c>
      <c r="W59" s="98" t="s">
        <v>186</v>
      </c>
      <c r="X59" s="98" t="s">
        <v>187</v>
      </c>
      <c r="Y59" s="98" t="s">
        <v>188</v>
      </c>
      <c r="Z59" s="98" t="s">
        <v>189</v>
      </c>
      <c r="AA59" s="98" t="s">
        <v>190</v>
      </c>
      <c r="AB59" s="98" t="s">
        <v>191</v>
      </c>
      <c r="AC59" s="98" t="s">
        <v>192</v>
      </c>
      <c r="AD59" s="4" t="s">
        <v>193</v>
      </c>
      <c r="AE59" s="4" t="s">
        <v>194</v>
      </c>
      <c r="AF59" s="4" t="s">
        <v>195</v>
      </c>
      <c r="AG59" s="4" t="s">
        <v>196</v>
      </c>
      <c r="AH59" s="4" t="s">
        <v>197</v>
      </c>
      <c r="AI59" s="4" t="s">
        <v>198</v>
      </c>
      <c r="AJ59" s="4" t="s">
        <v>199</v>
      </c>
      <c r="AK59" s="4"/>
      <c r="AL59" s="4"/>
      <c r="AM59" s="4"/>
      <c r="AN59" s="86"/>
    </row>
    <row r="60" spans="1:40" ht="12.75" customHeight="1">
      <c r="A60" s="11" t="s">
        <v>241</v>
      </c>
      <c r="B60" s="88">
        <v>0</v>
      </c>
      <c r="C60" s="100">
        <v>0</v>
      </c>
      <c r="D60" s="88">
        <v>0</v>
      </c>
      <c r="E60" s="90">
        <v>0</v>
      </c>
      <c r="F60" s="91">
        <v>0</v>
      </c>
      <c r="G60" s="92">
        <v>0</v>
      </c>
      <c r="H60" s="91">
        <v>0</v>
      </c>
      <c r="I60" s="92">
        <v>0</v>
      </c>
      <c r="J60" s="91">
        <v>0</v>
      </c>
      <c r="K60" s="92">
        <v>0</v>
      </c>
      <c r="L60" s="91">
        <v>0</v>
      </c>
      <c r="M60" s="92">
        <v>1</v>
      </c>
      <c r="N60" s="91">
        <v>0</v>
      </c>
      <c r="O60" s="92">
        <v>1</v>
      </c>
      <c r="P60" s="91">
        <v>0</v>
      </c>
      <c r="Q60" s="92">
        <v>1</v>
      </c>
      <c r="R60" s="91">
        <v>0</v>
      </c>
      <c r="S60" s="92">
        <v>1</v>
      </c>
      <c r="T60" s="91">
        <v>0</v>
      </c>
      <c r="U60" s="92">
        <v>0</v>
      </c>
      <c r="V60" s="91">
        <v>0</v>
      </c>
      <c r="W60" s="92">
        <v>0</v>
      </c>
      <c r="X60" s="91">
        <v>0</v>
      </c>
      <c r="Y60" s="92">
        <v>0</v>
      </c>
      <c r="Z60" s="91">
        <v>0</v>
      </c>
      <c r="AA60" s="92">
        <v>0</v>
      </c>
      <c r="AB60" s="91">
        <v>2</v>
      </c>
      <c r="AC60" s="92">
        <v>0</v>
      </c>
      <c r="AD60" s="93">
        <v>91</v>
      </c>
      <c r="AE60" s="94">
        <v>91</v>
      </c>
      <c r="AF60" s="93">
        <v>91</v>
      </c>
      <c r="AG60" s="94">
        <v>91</v>
      </c>
      <c r="AH60" s="93">
        <v>91</v>
      </c>
      <c r="AI60" s="94">
        <v>91</v>
      </c>
      <c r="AJ60" s="93">
        <v>91</v>
      </c>
      <c r="AK60" s="95">
        <v>0</v>
      </c>
      <c r="AL60" s="96">
        <f t="shared" ref="AL60:AL61" si="12">SUM(F60:AC60)</f>
        <v>6</v>
      </c>
      <c r="AM60" s="95">
        <v>0</v>
      </c>
      <c r="AN60" s="97"/>
    </row>
    <row r="61" spans="1:40" ht="12.75" customHeight="1">
      <c r="A61" s="11" t="s">
        <v>242</v>
      </c>
      <c r="B61" s="88">
        <v>0</v>
      </c>
      <c r="C61" s="100">
        <v>0</v>
      </c>
      <c r="D61" s="88">
        <v>0</v>
      </c>
      <c r="E61" s="90">
        <v>0</v>
      </c>
      <c r="F61" s="91">
        <v>0</v>
      </c>
      <c r="G61" s="92">
        <v>0</v>
      </c>
      <c r="H61" s="114">
        <v>0</v>
      </c>
      <c r="I61" s="115">
        <v>-1</v>
      </c>
      <c r="J61" s="114">
        <v>-1</v>
      </c>
      <c r="K61" s="92">
        <v>1</v>
      </c>
      <c r="L61" s="114">
        <v>0</v>
      </c>
      <c r="M61" s="92">
        <v>1</v>
      </c>
      <c r="N61" s="114">
        <v>0</v>
      </c>
      <c r="O61" s="92">
        <v>1</v>
      </c>
      <c r="P61" s="91">
        <v>0</v>
      </c>
      <c r="Q61" s="92">
        <v>1</v>
      </c>
      <c r="R61" s="91">
        <v>0</v>
      </c>
      <c r="S61" s="92">
        <v>0</v>
      </c>
      <c r="T61" s="91">
        <v>0</v>
      </c>
      <c r="U61" s="92">
        <v>2</v>
      </c>
      <c r="V61" s="91">
        <v>0</v>
      </c>
      <c r="W61" s="92">
        <v>0</v>
      </c>
      <c r="X61" s="91">
        <v>0</v>
      </c>
      <c r="Y61" s="92">
        <v>0</v>
      </c>
      <c r="Z61" s="91">
        <v>0</v>
      </c>
      <c r="AA61" s="92">
        <v>2</v>
      </c>
      <c r="AB61" s="91">
        <v>0</v>
      </c>
      <c r="AC61" s="92">
        <v>0</v>
      </c>
      <c r="AD61" s="93">
        <v>91</v>
      </c>
      <c r="AE61" s="94">
        <v>91</v>
      </c>
      <c r="AF61" s="93">
        <v>91</v>
      </c>
      <c r="AG61" s="94">
        <v>91</v>
      </c>
      <c r="AH61" s="93">
        <v>91</v>
      </c>
      <c r="AI61" s="94">
        <v>91</v>
      </c>
      <c r="AJ61" s="93">
        <v>91</v>
      </c>
      <c r="AK61" s="95">
        <v>0</v>
      </c>
      <c r="AL61" s="96">
        <f t="shared" si="12"/>
        <v>6</v>
      </c>
      <c r="AM61" s="95">
        <v>0</v>
      </c>
      <c r="AN61" s="1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M13"/>
  <sheetViews>
    <sheetView workbookViewId="0">
      <selection activeCell="B3" sqref="B3"/>
    </sheetView>
  </sheetViews>
  <sheetFormatPr defaultColWidth="15.109375" defaultRowHeight="15" customHeight="1"/>
  <cols>
    <col min="1" max="1" width="17.109375" customWidth="1"/>
    <col min="2" max="2" width="3.6640625" customWidth="1"/>
    <col min="3" max="3" width="3.88671875" customWidth="1"/>
    <col min="4" max="4" width="3.21875" customWidth="1"/>
    <col min="5" max="5" width="4.33203125" customWidth="1"/>
    <col min="6" max="6" width="3.77734375" customWidth="1"/>
    <col min="7" max="7" width="4.109375" customWidth="1"/>
    <col min="8" max="8" width="3.21875" customWidth="1"/>
    <col min="9" max="11" width="4" customWidth="1"/>
    <col min="12" max="12" width="4.109375" customWidth="1"/>
    <col min="13" max="13" width="4.6640625" customWidth="1"/>
    <col min="14" max="14" width="4" customWidth="1"/>
    <col min="15" max="15" width="3.88671875" customWidth="1"/>
    <col min="16" max="16" width="4.109375" customWidth="1"/>
    <col min="17" max="18" width="3.77734375" customWidth="1"/>
    <col min="19" max="19" width="4.109375" customWidth="1"/>
    <col min="20" max="20" width="4" customWidth="1"/>
    <col min="21" max="21" width="4.33203125" customWidth="1"/>
    <col min="22" max="22" width="3.33203125" customWidth="1"/>
    <col min="23" max="23" width="4.88671875" customWidth="1"/>
    <col min="24" max="24" width="4" customWidth="1"/>
    <col min="25" max="25" width="3.33203125" customWidth="1"/>
    <col min="26" max="26" width="4.33203125" customWidth="1"/>
    <col min="27" max="27" width="4" customWidth="1"/>
    <col min="28" max="28" width="4.109375" customWidth="1"/>
    <col min="29" max="29" width="3.77734375" customWidth="1"/>
    <col min="30" max="30" width="4.44140625" customWidth="1"/>
    <col min="31" max="31" width="4.33203125" customWidth="1"/>
    <col min="32" max="32" width="3.88671875" customWidth="1"/>
    <col min="33" max="34" width="4" customWidth="1"/>
    <col min="35" max="35" width="3.77734375" customWidth="1"/>
    <col min="36" max="36" width="3.33203125" customWidth="1"/>
    <col min="37" max="38" width="3.77734375" customWidth="1"/>
    <col min="39" max="39" width="4.21875" customWidth="1"/>
  </cols>
  <sheetData>
    <row r="1" spans="1:39" ht="12.75" customHeight="1">
      <c r="A1" s="5" t="s">
        <v>243</v>
      </c>
      <c r="B1" s="4" t="s">
        <v>165</v>
      </c>
      <c r="C1" s="4" t="s">
        <v>166</v>
      </c>
      <c r="D1" s="4" t="s">
        <v>167</v>
      </c>
      <c r="E1" s="4" t="s">
        <v>168</v>
      </c>
      <c r="F1" s="4" t="s">
        <v>169</v>
      </c>
      <c r="G1" s="4" t="s">
        <v>170</v>
      </c>
      <c r="H1" s="4" t="s">
        <v>171</v>
      </c>
      <c r="I1" s="4" t="s">
        <v>172</v>
      </c>
      <c r="J1" s="4" t="s">
        <v>173</v>
      </c>
      <c r="K1" s="4" t="s">
        <v>174</v>
      </c>
      <c r="L1" s="4" t="s">
        <v>175</v>
      </c>
      <c r="M1" s="4" t="s">
        <v>176</v>
      </c>
      <c r="N1" s="4" t="s">
        <v>177</v>
      </c>
      <c r="O1" s="4" t="s">
        <v>178</v>
      </c>
      <c r="P1" s="4" t="s">
        <v>179</v>
      </c>
      <c r="Q1" s="4" t="s">
        <v>180</v>
      </c>
      <c r="R1" s="4" t="s">
        <v>181</v>
      </c>
      <c r="S1" s="4" t="s">
        <v>182</v>
      </c>
      <c r="T1" s="4" t="s">
        <v>183</v>
      </c>
      <c r="U1" s="4" t="s">
        <v>184</v>
      </c>
      <c r="V1" s="4" t="s">
        <v>185</v>
      </c>
      <c r="W1" s="4" t="s">
        <v>186</v>
      </c>
      <c r="X1" s="4" t="s">
        <v>187</v>
      </c>
      <c r="Y1" s="4" t="s">
        <v>188</v>
      </c>
      <c r="Z1" s="4" t="s">
        <v>189</v>
      </c>
      <c r="AA1" s="4" t="s">
        <v>190</v>
      </c>
      <c r="AB1" s="4" t="s">
        <v>191</v>
      </c>
      <c r="AC1" s="4" t="s">
        <v>192</v>
      </c>
      <c r="AD1" s="4" t="s">
        <v>193</v>
      </c>
      <c r="AE1" s="4" t="s">
        <v>194</v>
      </c>
      <c r="AF1" s="4" t="s">
        <v>195</v>
      </c>
      <c r="AG1" s="4" t="s">
        <v>196</v>
      </c>
      <c r="AH1" s="4" t="s">
        <v>197</v>
      </c>
      <c r="AI1" s="4" t="s">
        <v>198</v>
      </c>
      <c r="AJ1" s="4" t="s">
        <v>199</v>
      </c>
      <c r="AK1" s="4" t="s">
        <v>200</v>
      </c>
      <c r="AL1" s="4" t="s">
        <v>201</v>
      </c>
      <c r="AM1" s="4" t="s">
        <v>202</v>
      </c>
    </row>
    <row r="2" spans="1:39" ht="12.75" customHeight="1">
      <c r="A2" s="1" t="s">
        <v>203</v>
      </c>
      <c r="B2" s="70">
        <f>'Skill-Rules'!B2</f>
        <v>4</v>
      </c>
      <c r="C2" s="67">
        <f>'Skill-Rules'!C2</f>
        <v>4</v>
      </c>
      <c r="D2" s="70">
        <f>'Skill-Rules'!D2</f>
        <v>4</v>
      </c>
      <c r="E2" s="67">
        <f>'Skill-Rules'!E2</f>
        <v>5</v>
      </c>
      <c r="F2" s="121">
        <f>IF( 'Character-Creation'!$B$13 = "Yes", 'Skill-Rules'!F2,'Skill-Rules'!F2 +1)</f>
        <v>0</v>
      </c>
      <c r="G2" s="122">
        <f>'Skill-Rules'!G2</f>
        <v>0</v>
      </c>
      <c r="H2" s="121">
        <f>'Skill-Rules'!H2</f>
        <v>5</v>
      </c>
      <c r="I2" s="122">
        <f>'Skill-Rules'!I2</f>
        <v>2</v>
      </c>
      <c r="J2" s="121">
        <f>'Skill-Rules'!J2</f>
        <v>4</v>
      </c>
      <c r="K2" s="122">
        <f>'Skill-Rules'!K2</f>
        <v>0</v>
      </c>
      <c r="L2" s="121">
        <f>'Skill-Rules'!L2</f>
        <v>1</v>
      </c>
      <c r="M2" s="122">
        <f>'Skill-Rules'!M2</f>
        <v>2</v>
      </c>
      <c r="N2" s="121">
        <f>'Skill-Rules'!N2</f>
        <v>5</v>
      </c>
      <c r="O2" s="122">
        <f>'Skill-Rules'!O2</f>
        <v>0</v>
      </c>
      <c r="P2" s="121">
        <f>'Skill-Rules'!P2</f>
        <v>0</v>
      </c>
      <c r="Q2" s="122">
        <f>'Skill-Rules'!Q2</f>
        <v>0</v>
      </c>
      <c r="R2" s="121">
        <f>'Skill-Rules'!R2</f>
        <v>0</v>
      </c>
      <c r="S2" s="122">
        <f>'Skill-Rules'!S2</f>
        <v>0</v>
      </c>
      <c r="T2" s="121">
        <f>'Skill-Rules'!T2</f>
        <v>0</v>
      </c>
      <c r="U2" s="122">
        <f>'Skill-Rules'!U2</f>
        <v>0</v>
      </c>
      <c r="V2" s="121">
        <f>'Skill-Rules'!V2</f>
        <v>1</v>
      </c>
      <c r="W2" s="122">
        <f>'Skill-Rules'!W2</f>
        <v>0</v>
      </c>
      <c r="X2" s="121">
        <f>'Skill-Rules'!X2</f>
        <v>0</v>
      </c>
      <c r="Y2" s="122">
        <f>'Skill-Rules'!Y2</f>
        <v>1</v>
      </c>
      <c r="Z2" s="121">
        <f>'Skill-Rules'!Z2</f>
        <v>0</v>
      </c>
      <c r="AA2" s="122">
        <f>'Skill-Rules'!AA2</f>
        <v>1</v>
      </c>
      <c r="AB2" s="121">
        <f>'Skill-Rules'!AB2</f>
        <v>1</v>
      </c>
      <c r="AC2" s="122">
        <f>'Skill-Rules'!AC2</f>
        <v>1</v>
      </c>
      <c r="AD2" s="93">
        <f>'Skill-Rules'!AD2</f>
        <v>0</v>
      </c>
      <c r="AE2" s="93">
        <f>'Skill-Rules'!AE2</f>
        <v>0</v>
      </c>
      <c r="AF2" s="93">
        <f>'Skill-Rules'!AF2</f>
        <v>0</v>
      </c>
      <c r="AG2" s="93">
        <f>'Skill-Rules'!AG2</f>
        <v>0</v>
      </c>
      <c r="AH2" s="93">
        <f>'Skill-Rules'!AH2</f>
        <v>0</v>
      </c>
      <c r="AI2" s="93">
        <f>'Skill-Rules'!AI2</f>
        <v>0</v>
      </c>
      <c r="AJ2" s="93">
        <f>'Skill-Rules'!AJ2</f>
        <v>0</v>
      </c>
      <c r="AK2" s="95">
        <f>'Skill-Rules'!AE2</f>
        <v>0</v>
      </c>
      <c r="AL2" s="96">
        <f>'Skill-Rules'!AF2</f>
        <v>0</v>
      </c>
      <c r="AM2" s="95">
        <f>'Skill-Rules'!AG2</f>
        <v>0</v>
      </c>
    </row>
    <row r="3" spans="1:39" ht="12.75" customHeight="1">
      <c r="A3" s="1" t="s">
        <v>7</v>
      </c>
      <c r="B3" s="70">
        <f>LOOKUP('Character-Creation'!$B3,'Skill-Rules'!$A$4:$A$5,'Skill-Rules'!B$4:B$5)</f>
        <v>4</v>
      </c>
      <c r="C3" s="67">
        <f>LOOKUP('Character-Creation'!$B3,'Skill-Rules'!$A$4:$A$5,'Skill-Rules'!C$4:C$5)</f>
        <v>4</v>
      </c>
      <c r="D3" s="70">
        <f>LOOKUP('Character-Creation'!$B3,'Skill-Rules'!$A$4:$A$5,'Skill-Rules'!D$4:D$5)</f>
        <v>0</v>
      </c>
      <c r="E3" s="67">
        <f>LOOKUP('Character-Creation'!$B3,'Skill-Rules'!$A$4:$A$5,'Skill-Rules'!E$4:E$5)</f>
        <v>0</v>
      </c>
      <c r="F3" s="121">
        <f>LOOKUP('Character-Creation'!$B3,'Skill-Rules'!$A$4:$A$5,'Skill-Rules'!F$4:F$5)</f>
        <v>0</v>
      </c>
      <c r="G3" s="122">
        <f>LOOKUP('Character-Creation'!$B3,'Skill-Rules'!$A$4:$A$5,'Skill-Rules'!G$4:G$5)</f>
        <v>0</v>
      </c>
      <c r="H3" s="121">
        <f>LOOKUP('Character-Creation'!$B3,'Skill-Rules'!$A$4:$A$5,'Skill-Rules'!H$4:H$5)</f>
        <v>0</v>
      </c>
      <c r="I3" s="122">
        <f>LOOKUP('Character-Creation'!$B3,'Skill-Rules'!$A$4:$A$5,'Skill-Rules'!I$4:I$5)</f>
        <v>0</v>
      </c>
      <c r="J3" s="121">
        <f>LOOKUP('Character-Creation'!$B3,'Skill-Rules'!$A$4:$A$5,'Skill-Rules'!J$4:J$5)</f>
        <v>0</v>
      </c>
      <c r="K3" s="122">
        <f>LOOKUP('Character-Creation'!$B3,'Skill-Rules'!$A$4:$A$5,'Skill-Rules'!K$4:K$5)</f>
        <v>0</v>
      </c>
      <c r="L3" s="121">
        <f>LOOKUP('Character-Creation'!$B3,'Skill-Rules'!$A$4:$A$5,'Skill-Rules'!L$4:L$5)</f>
        <v>0</v>
      </c>
      <c r="M3" s="122">
        <f>LOOKUP('Character-Creation'!$B3,'Skill-Rules'!$A$4:$A$5,'Skill-Rules'!M$4:M$5)</f>
        <v>0</v>
      </c>
      <c r="N3" s="121">
        <f>LOOKUP('Character-Creation'!$B3,'Skill-Rules'!$A$4:$A$5,'Skill-Rules'!N$4:N$5)</f>
        <v>0</v>
      </c>
      <c r="O3" s="122">
        <f>LOOKUP('Character-Creation'!$B3,'Skill-Rules'!$A$4:$A$5,'Skill-Rules'!O$4:O$5)</f>
        <v>0</v>
      </c>
      <c r="P3" s="121">
        <f>LOOKUP('Character-Creation'!$B3,'Skill-Rules'!$A$4:$A$5,'Skill-Rules'!P$4:P$5)</f>
        <v>0</v>
      </c>
      <c r="Q3" s="122">
        <f>LOOKUP('Character-Creation'!$B3,'Skill-Rules'!$A$4:$A$5,'Skill-Rules'!Q$4:Q$5)</f>
        <v>0</v>
      </c>
      <c r="R3" s="121">
        <f>LOOKUP('Character-Creation'!$B3,'Skill-Rules'!$A$4:$A$5,'Skill-Rules'!R$4:R$5)</f>
        <v>0</v>
      </c>
      <c r="S3" s="122">
        <f>LOOKUP('Character-Creation'!$B3,'Skill-Rules'!$A$4:$A$5,'Skill-Rules'!S$4:S$5)</f>
        <v>0</v>
      </c>
      <c r="T3" s="121">
        <f>LOOKUP('Character-Creation'!$B3,'Skill-Rules'!$A$4:$A$5,'Skill-Rules'!T$4:T$5)</f>
        <v>0</v>
      </c>
      <c r="U3" s="122">
        <f>LOOKUP('Character-Creation'!$B3,'Skill-Rules'!$A$4:$A$5,'Skill-Rules'!U$4:U$5)</f>
        <v>0</v>
      </c>
      <c r="V3" s="121">
        <f>LOOKUP('Character-Creation'!$B3,'Skill-Rules'!$A$4:$A$5,'Skill-Rules'!V$4:V$5)</f>
        <v>0</v>
      </c>
      <c r="W3" s="122">
        <f>LOOKUP('Character-Creation'!$B3,'Skill-Rules'!$A$4:$A$5,'Skill-Rules'!W$4:W$5)</f>
        <v>0</v>
      </c>
      <c r="X3" s="121">
        <f>LOOKUP('Character-Creation'!$B3,'Skill-Rules'!$A$4:$A$5,'Skill-Rules'!X$4:X$5)</f>
        <v>0</v>
      </c>
      <c r="Y3" s="122">
        <f>LOOKUP('Character-Creation'!$B3,'Skill-Rules'!$A$4:$A$5,'Skill-Rules'!Y$4:Y$5)</f>
        <v>0</v>
      </c>
      <c r="Z3" s="121">
        <f>LOOKUP('Character-Creation'!$B3,'Skill-Rules'!$A$4:$A$5,'Skill-Rules'!Z$4:Z$5)</f>
        <v>0</v>
      </c>
      <c r="AA3" s="122">
        <f>LOOKUP('Character-Creation'!$B3,'Skill-Rules'!$A$4:$A$5,'Skill-Rules'!AA$4:AA$5)</f>
        <v>0</v>
      </c>
      <c r="AB3" s="121">
        <f>LOOKUP('Character-Creation'!$B3,'Skill-Rules'!$A$4:$A$5,'Skill-Rules'!AB$4:AB$5)</f>
        <v>0</v>
      </c>
      <c r="AC3" s="122">
        <f>LOOKUP('Character-Creation'!$B3,'Skill-Rules'!$A$4:$A$5,'Skill-Rules'!AC$4:AC$5)</f>
        <v>0</v>
      </c>
      <c r="AD3" s="93">
        <f>LOOKUP('Character-Creation'!$B3,'Skill-Rules'!$A$4:$A$5,'Skill-Rules'!AD$4:AD$5)</f>
        <v>0</v>
      </c>
      <c r="AE3" s="94">
        <f>LOOKUP('Character-Creation'!$B3,'Skill-Rules'!$A$4:$A$5,'Skill-Rules'!AE$4:AE$5)</f>
        <v>0</v>
      </c>
      <c r="AF3" s="93">
        <f>LOOKUP('Character-Creation'!$B3,'Skill-Rules'!$A$4:$A$5,'Skill-Rules'!AF$4:AF$5)</f>
        <v>0</v>
      </c>
      <c r="AG3" s="94">
        <f>LOOKUP('Character-Creation'!$B3,'Skill-Rules'!$A$4:$A$5,'Skill-Rules'!AG$4:AG$5)</f>
        <v>0</v>
      </c>
      <c r="AH3" s="93">
        <f>LOOKUP('Character-Creation'!$B3,'Skill-Rules'!$A$4:$A$5,'Skill-Rules'!AH$4:AH$5)</f>
        <v>0</v>
      </c>
      <c r="AI3" s="94">
        <f>LOOKUP('Character-Creation'!$B3,'Skill-Rules'!$A$4:$A$5,'Skill-Rules'!AI$4:AI$5)</f>
        <v>0</v>
      </c>
      <c r="AJ3" s="93">
        <f>LOOKUP('Character-Creation'!$B3,'Skill-Rules'!$A$4:$A$5,'Skill-Rules'!AJ$4:AJ$5)</f>
        <v>0</v>
      </c>
      <c r="AK3" s="95">
        <f>LOOKUP('Character-Creation'!$B3,'Skill-Rules'!$A$4:$A$5,'Skill-Rules'!AK$4:AK$5)</f>
        <v>8</v>
      </c>
      <c r="AL3" s="96">
        <f>LOOKUP('Character-Creation'!$B3,'Skill-Rules'!$A$4:$A$5,'Skill-Rules'!AL$4:AL$5)</f>
        <v>0</v>
      </c>
      <c r="AM3" s="95">
        <f>LOOKUP('Character-Creation'!$B3,'Skill-Rules'!$A$4:$A$5,'Skill-Rules'!AM$4:AM$5)</f>
        <v>0</v>
      </c>
    </row>
    <row r="4" spans="1:39" ht="12.75" customHeight="1">
      <c r="A4" s="1" t="s">
        <v>10</v>
      </c>
      <c r="B4" s="70">
        <f>LOOKUP('Character-Creation'!$B4,'Skill-Rules'!$A$7:$A$9,'Skill-Rules'!B$7:B$9)</f>
        <v>2</v>
      </c>
      <c r="C4" s="67">
        <f>LOOKUP('Character-Creation'!$B4,'Skill-Rules'!$A$7:$A$9,'Skill-Rules'!C$7:C$9)</f>
        <v>0</v>
      </c>
      <c r="D4" s="70">
        <f>LOOKUP('Character-Creation'!$B4,'Skill-Rules'!$A$7:$A$9,'Skill-Rules'!D$7:D$9)</f>
        <v>0</v>
      </c>
      <c r="E4" s="67">
        <f>LOOKUP('Character-Creation'!$B4,'Skill-Rules'!$A$7:$A$9,'Skill-Rules'!E$7:E$9)</f>
        <v>0</v>
      </c>
      <c r="F4" s="121">
        <f>LOOKUP('Character-Creation'!$B4,'Skill-Rules'!$A$7:$A$9,'Skill-Rules'!F$7:F$9)</f>
        <v>0</v>
      </c>
      <c r="G4" s="122">
        <f>LOOKUP('Character-Creation'!$B4,'Skill-Rules'!$A$7:$A$9,'Skill-Rules'!G$7:G$9)</f>
        <v>0</v>
      </c>
      <c r="H4" s="121">
        <f>LOOKUP('Character-Creation'!$B4,'Skill-Rules'!$A$7:$A$9,'Skill-Rules'!H$7:H$9)</f>
        <v>0</v>
      </c>
      <c r="I4" s="122">
        <f>LOOKUP('Character-Creation'!$B4,'Skill-Rules'!$A$7:$A$9,'Skill-Rules'!I$7:I$9)</f>
        <v>0</v>
      </c>
      <c r="J4" s="121">
        <f>LOOKUP('Character-Creation'!$B4,'Skill-Rules'!$A$7:$A$9,'Skill-Rules'!J$7:J$9)</f>
        <v>0</v>
      </c>
      <c r="K4" s="122">
        <f>LOOKUP('Character-Creation'!$B4,'Skill-Rules'!$A$7:$A$9,'Skill-Rules'!K$7:K$9)</f>
        <v>0</v>
      </c>
      <c r="L4" s="121">
        <f>LOOKUP('Character-Creation'!$B4,'Skill-Rules'!$A$7:$A$9,'Skill-Rules'!L$7:L$9)</f>
        <v>0</v>
      </c>
      <c r="M4" s="122">
        <f>LOOKUP('Character-Creation'!$B4,'Skill-Rules'!$A$7:$A$9,'Skill-Rules'!M$7:M$9)</f>
        <v>0</v>
      </c>
      <c r="N4" s="121">
        <f>LOOKUP('Character-Creation'!$B4,'Skill-Rules'!$A$7:$A$9,'Skill-Rules'!N$7:N$9)</f>
        <v>0</v>
      </c>
      <c r="O4" s="122">
        <f>LOOKUP('Character-Creation'!$B4,'Skill-Rules'!$A$7:$A$9,'Skill-Rules'!O$7:O$9)</f>
        <v>0</v>
      </c>
      <c r="P4" s="121">
        <f>LOOKUP('Character-Creation'!$B4,'Skill-Rules'!$A$7:$A$9,'Skill-Rules'!P$7:P$9)</f>
        <v>0</v>
      </c>
      <c r="Q4" s="122">
        <f>LOOKUP('Character-Creation'!$B4,'Skill-Rules'!$A$7:$A$9,'Skill-Rules'!Q$7:Q$9)</f>
        <v>0</v>
      </c>
      <c r="R4" s="121">
        <f>LOOKUP('Character-Creation'!$B4,'Skill-Rules'!$A$7:$A$9,'Skill-Rules'!R$7:R$9)</f>
        <v>0</v>
      </c>
      <c r="S4" s="122">
        <f>LOOKUP('Character-Creation'!$B4,'Skill-Rules'!$A$7:$A$9,'Skill-Rules'!S$7:S$9)</f>
        <v>0</v>
      </c>
      <c r="T4" s="121">
        <f>LOOKUP('Character-Creation'!$B4,'Skill-Rules'!$A$7:$A$9,'Skill-Rules'!T$7:T$9)</f>
        <v>0</v>
      </c>
      <c r="U4" s="122">
        <f>LOOKUP('Character-Creation'!$B4,'Skill-Rules'!$A$7:$A$9,'Skill-Rules'!U$7:U$9)</f>
        <v>0</v>
      </c>
      <c r="V4" s="121">
        <f>LOOKUP('Character-Creation'!$B4,'Skill-Rules'!$A$7:$A$9,'Skill-Rules'!V$7:V$9)</f>
        <v>0</v>
      </c>
      <c r="W4" s="122">
        <f>LOOKUP('Character-Creation'!$B4,'Skill-Rules'!$A$7:$A$9,'Skill-Rules'!W$7:W$9)</f>
        <v>0</v>
      </c>
      <c r="X4" s="121">
        <f>LOOKUP('Character-Creation'!$B4,'Skill-Rules'!$A$7:$A$9,'Skill-Rules'!X$7:X$9)</f>
        <v>0</v>
      </c>
      <c r="Y4" s="122">
        <f>LOOKUP('Character-Creation'!$B4,'Skill-Rules'!$A$7:$A$9,'Skill-Rules'!Y$7:Y$9)</f>
        <v>0</v>
      </c>
      <c r="Z4" s="121">
        <f>LOOKUP('Character-Creation'!$B4,'Skill-Rules'!$A$7:$A$9,'Skill-Rules'!Z$7:Z$9)</f>
        <v>0</v>
      </c>
      <c r="AA4" s="122">
        <f>LOOKUP('Character-Creation'!$B4,'Skill-Rules'!$A$7:$A$9,'Skill-Rules'!AA$7:AA$9)</f>
        <v>0</v>
      </c>
      <c r="AB4" s="121">
        <f>LOOKUP('Character-Creation'!$B4,'Skill-Rules'!$A$7:$A$9,'Skill-Rules'!AB$7:AB$9)</f>
        <v>0</v>
      </c>
      <c r="AC4" s="122">
        <f>LOOKUP('Character-Creation'!$B4,'Skill-Rules'!$A$7:$A$9,'Skill-Rules'!AC$7:AC$9)</f>
        <v>0</v>
      </c>
      <c r="AD4" s="93">
        <f>LOOKUP('Character-Creation'!$B4,'Skill-Rules'!$A$7:$A$9,'Skill-Rules'!AD$7:AD$9)</f>
        <v>0</v>
      </c>
      <c r="AE4" s="94">
        <f>LOOKUP('Character-Creation'!$B4,'Skill-Rules'!$A$7:$A$9,'Skill-Rules'!AE$7:AE$9)</f>
        <v>0</v>
      </c>
      <c r="AF4" s="93">
        <f>LOOKUP('Character-Creation'!$B4,'Skill-Rules'!$A$7:$A$9,'Skill-Rules'!AF$7:AF$9)</f>
        <v>0</v>
      </c>
      <c r="AG4" s="94">
        <f>LOOKUP('Character-Creation'!$B4,'Skill-Rules'!$A$7:$A$9,'Skill-Rules'!AG$7:AG$9)</f>
        <v>0</v>
      </c>
      <c r="AH4" s="93">
        <f>LOOKUP('Character-Creation'!$B4,'Skill-Rules'!$A$7:$A$9,'Skill-Rules'!AH$7:AH$9)</f>
        <v>0</v>
      </c>
      <c r="AI4" s="94">
        <f>LOOKUP('Character-Creation'!$B4,'Skill-Rules'!$A$7:$A$9,'Skill-Rules'!AI$7:AI$9)</f>
        <v>0</v>
      </c>
      <c r="AJ4" s="93">
        <f>LOOKUP('Character-Creation'!$B4,'Skill-Rules'!$A$7:$A$9,'Skill-Rules'!AJ$7:AJ$9)</f>
        <v>0</v>
      </c>
      <c r="AK4" s="95">
        <f>LOOKUP('Character-Creation'!$B4,'Skill-Rules'!$A$7:$A$9,'Skill-Rules'!AK$7:AK$9)</f>
        <v>2</v>
      </c>
      <c r="AL4" s="96">
        <f>LOOKUP('Character-Creation'!$B4,'Skill-Rules'!$A$7:$A$9,'Skill-Rules'!AL$7:AL$9)</f>
        <v>0</v>
      </c>
      <c r="AM4" s="95">
        <f>LOOKUP('Character-Creation'!$B4,'Skill-Rules'!$A$7:$A$9,'Skill-Rules'!AM$7:AM$9)</f>
        <v>0</v>
      </c>
    </row>
    <row r="5" spans="1:39" ht="12.75" customHeight="1">
      <c r="A5" s="1" t="s">
        <v>13</v>
      </c>
      <c r="B5" s="70">
        <f>LOOKUP('Character-Creation'!$B5,'Skill-Rules'!$A$11:$A$13,'Skill-Rules'!B$11:B$13)</f>
        <v>3</v>
      </c>
      <c r="C5" s="67">
        <f>LOOKUP('Character-Creation'!$B5,'Skill-Rules'!$A$11:$A$13,'Skill-Rules'!C$11:C$13)</f>
        <v>3</v>
      </c>
      <c r="D5" s="70">
        <f>LOOKUP('Character-Creation'!$B5,'Skill-Rules'!$A$11:$A$13,'Skill-Rules'!D$11:D$13)</f>
        <v>2</v>
      </c>
      <c r="E5" s="67">
        <f>LOOKUP('Character-Creation'!$B5,'Skill-Rules'!$A$11:$A$13,'Skill-Rules'!E$11:E$13)</f>
        <v>2</v>
      </c>
      <c r="F5" s="121">
        <f>LOOKUP('Character-Creation'!$B5,'Skill-Rules'!$A$11:$A$13,'Skill-Rules'!F$11:F$13)</f>
        <v>0</v>
      </c>
      <c r="G5" s="122">
        <f>LOOKUP('Character-Creation'!$B5,'Skill-Rules'!$A$11:$A$13,'Skill-Rules'!G$11:G$13)</f>
        <v>0</v>
      </c>
      <c r="H5" s="121">
        <f>LOOKUP('Character-Creation'!$B5,'Skill-Rules'!$A$11:$A$13,'Skill-Rules'!H$11:H$13)</f>
        <v>0</v>
      </c>
      <c r="I5" s="122">
        <f>LOOKUP('Character-Creation'!$B5,'Skill-Rules'!$A$11:$A$13,'Skill-Rules'!I$11:I$13)</f>
        <v>0</v>
      </c>
      <c r="J5" s="121">
        <f>LOOKUP('Character-Creation'!$B5,'Skill-Rules'!$A$11:$A$13,'Skill-Rules'!J$11:J$13)</f>
        <v>0</v>
      </c>
      <c r="K5" s="122">
        <f>LOOKUP('Character-Creation'!$B5,'Skill-Rules'!$A$11:$A$13,'Skill-Rules'!K$11:K$13)</f>
        <v>0</v>
      </c>
      <c r="L5" s="121">
        <f>LOOKUP('Character-Creation'!$B5,'Skill-Rules'!$A$11:$A$13,'Skill-Rules'!L$11:L$13)</f>
        <v>0</v>
      </c>
      <c r="M5" s="122">
        <f>LOOKUP('Character-Creation'!$B5,'Skill-Rules'!$A$11:$A$13,'Skill-Rules'!M$11:M$13)</f>
        <v>0</v>
      </c>
      <c r="N5" s="121">
        <f>LOOKUP('Character-Creation'!$B5,'Skill-Rules'!$A$11:$A$13,'Skill-Rules'!N$11:N$13)</f>
        <v>0</v>
      </c>
      <c r="O5" s="122">
        <f>LOOKUP('Character-Creation'!$B5,'Skill-Rules'!$A$11:$A$13,'Skill-Rules'!O$11:O$13)</f>
        <v>0</v>
      </c>
      <c r="P5" s="121">
        <f>LOOKUP('Character-Creation'!$B5,'Skill-Rules'!$A$11:$A$13,'Skill-Rules'!P$11:P$13)</f>
        <v>0</v>
      </c>
      <c r="Q5" s="122">
        <f>LOOKUP('Character-Creation'!$B5,'Skill-Rules'!$A$11:$A$13,'Skill-Rules'!Q$11:Q$13)</f>
        <v>0</v>
      </c>
      <c r="R5" s="121">
        <f>LOOKUP('Character-Creation'!$B5,'Skill-Rules'!$A$11:$A$13,'Skill-Rules'!R$11:R$13)</f>
        <v>0</v>
      </c>
      <c r="S5" s="122">
        <f>LOOKUP('Character-Creation'!$B5,'Skill-Rules'!$A$11:$A$13,'Skill-Rules'!S$11:S$13)</f>
        <v>0</v>
      </c>
      <c r="T5" s="121">
        <f>LOOKUP('Character-Creation'!$B5,'Skill-Rules'!$A$11:$A$13,'Skill-Rules'!T$11:T$13)</f>
        <v>0</v>
      </c>
      <c r="U5" s="122">
        <f>LOOKUP('Character-Creation'!$B5,'Skill-Rules'!$A$11:$A$13,'Skill-Rules'!U$11:U$13)</f>
        <v>0</v>
      </c>
      <c r="V5" s="121">
        <f>LOOKUP('Character-Creation'!$B5,'Skill-Rules'!$A$11:$A$13,'Skill-Rules'!V$11:V$13)</f>
        <v>0</v>
      </c>
      <c r="W5" s="122">
        <f>LOOKUP('Character-Creation'!$B5,'Skill-Rules'!$A$11:$A$13,'Skill-Rules'!W$11:W$13)</f>
        <v>0</v>
      </c>
      <c r="X5" s="121">
        <f>LOOKUP('Character-Creation'!$B5,'Skill-Rules'!$A$11:$A$13,'Skill-Rules'!X$11:X$13)</f>
        <v>0</v>
      </c>
      <c r="Y5" s="122">
        <f>LOOKUP('Character-Creation'!$B5,'Skill-Rules'!$A$11:$A$13,'Skill-Rules'!Y$11:Y$13)</f>
        <v>0</v>
      </c>
      <c r="Z5" s="121">
        <f>LOOKUP('Character-Creation'!$B5,'Skill-Rules'!$A$11:$A$13,'Skill-Rules'!Z$11:Z$13)</f>
        <v>0</v>
      </c>
      <c r="AA5" s="122">
        <f>LOOKUP('Character-Creation'!$B5,'Skill-Rules'!$A$11:$A$13,'Skill-Rules'!AA$11:AA$13)</f>
        <v>0</v>
      </c>
      <c r="AB5" s="121">
        <f>LOOKUP('Character-Creation'!$B5,'Skill-Rules'!$A$11:$A$13,'Skill-Rules'!AB$11:AB$13)</f>
        <v>0</v>
      </c>
      <c r="AC5" s="122">
        <f>LOOKUP('Character-Creation'!$B5,'Skill-Rules'!$A$11:$A$13,'Skill-Rules'!AC$11:AC$13)</f>
        <v>0</v>
      </c>
      <c r="AD5" s="93">
        <f>LOOKUP('Character-Creation'!$B5,'Skill-Rules'!$A$11:$A$13,'Skill-Rules'!AD$11:AD$13)</f>
        <v>0</v>
      </c>
      <c r="AE5" s="94">
        <f>LOOKUP('Character-Creation'!$B5,'Skill-Rules'!$A$11:$A$13,'Skill-Rules'!AE$11:AE$13)</f>
        <v>0</v>
      </c>
      <c r="AF5" s="93">
        <f>LOOKUP('Character-Creation'!$B5,'Skill-Rules'!$A$11:$A$13,'Skill-Rules'!AF$11:AF$13)</f>
        <v>0</v>
      </c>
      <c r="AG5" s="94">
        <f>LOOKUP('Character-Creation'!$B5,'Skill-Rules'!$A$11:$A$13,'Skill-Rules'!AG$11:AG$13)</f>
        <v>0</v>
      </c>
      <c r="AH5" s="93">
        <f>LOOKUP('Character-Creation'!$B5,'Skill-Rules'!$A$11:$A$13,'Skill-Rules'!AH$11:AH$13)</f>
        <v>0</v>
      </c>
      <c r="AI5" s="94">
        <f>LOOKUP('Character-Creation'!$B5,'Skill-Rules'!$A$11:$A$13,'Skill-Rules'!AI$11:AI$13)</f>
        <v>0</v>
      </c>
      <c r="AJ5" s="93">
        <f>LOOKUP('Character-Creation'!$B5,'Skill-Rules'!$A$11:$A$13,'Skill-Rules'!AJ$11:AJ$13)</f>
        <v>0</v>
      </c>
      <c r="AK5" s="95">
        <f>LOOKUP('Character-Creation'!$B5,'Skill-Rules'!$A$11:$A$13,'Skill-Rules'!AK$11:AK$13)</f>
        <v>10</v>
      </c>
      <c r="AL5" s="96">
        <f>LOOKUP('Character-Creation'!$B5,'Skill-Rules'!$A$11:$A$13,'Skill-Rules'!AL$11:AL$13)</f>
        <v>0</v>
      </c>
      <c r="AM5" s="95">
        <f>LOOKUP('Character-Creation'!$B5,'Skill-Rules'!$A$11:$A$13,'Skill-Rules'!AM$11:AM$13)</f>
        <v>0</v>
      </c>
    </row>
    <row r="6" spans="1:39" ht="12.75" customHeight="1">
      <c r="A6" s="1" t="s">
        <v>16</v>
      </c>
      <c r="B6" s="70">
        <f>LOOKUP('Character-Creation'!$B6,'Skill-Rules'!$A$15:$A$18,'Skill-Rules'!B$15:B$18)</f>
        <v>0</v>
      </c>
      <c r="C6" s="67">
        <f>LOOKUP('Character-Creation'!$B6,'Skill-Rules'!$A$15:$A$18,'Skill-Rules'!C$15:C$18)</f>
        <v>0</v>
      </c>
      <c r="D6" s="70">
        <f>LOOKUP('Character-Creation'!$B6,'Skill-Rules'!$A$15:$A$18,'Skill-Rules'!D$15:D$18)</f>
        <v>1</v>
      </c>
      <c r="E6" s="67">
        <f>LOOKUP('Character-Creation'!$B6,'Skill-Rules'!$A$15:$A$18,'Skill-Rules'!E$15:E$18)</f>
        <v>3</v>
      </c>
      <c r="F6" s="121">
        <f>LOOKUP('Character-Creation'!$B6,'Skill-Rules'!$A$15:$A$18,'Skill-Rules'!F$15:F$18)</f>
        <v>0</v>
      </c>
      <c r="G6" s="122">
        <f>LOOKUP('Character-Creation'!$B6,'Skill-Rules'!$A$15:$A$18,'Skill-Rules'!G$15:G$18)</f>
        <v>0</v>
      </c>
      <c r="H6" s="121">
        <f>LOOKUP('Character-Creation'!$B6,'Skill-Rules'!$A$15:$A$18,'Skill-Rules'!H$15:H$18)</f>
        <v>0</v>
      </c>
      <c r="I6" s="122">
        <f>LOOKUP('Character-Creation'!$B6,'Skill-Rules'!$A$15:$A$18,'Skill-Rules'!I$15:I$18)</f>
        <v>0</v>
      </c>
      <c r="J6" s="121">
        <f>LOOKUP('Character-Creation'!$B6,'Skill-Rules'!$A$15:$A$18,'Skill-Rules'!J$15:J$18)</f>
        <v>0</v>
      </c>
      <c r="K6" s="122">
        <f>LOOKUP('Character-Creation'!$B6,'Skill-Rules'!$A$15:$A$18,'Skill-Rules'!K$15:K$18)</f>
        <v>0</v>
      </c>
      <c r="L6" s="121">
        <f>LOOKUP('Character-Creation'!$B6,'Skill-Rules'!$A$15:$A$18,'Skill-Rules'!L$15:L$18)</f>
        <v>0</v>
      </c>
      <c r="M6" s="122">
        <f>LOOKUP('Character-Creation'!$B6,'Skill-Rules'!$A$15:$A$18,'Skill-Rules'!M$15:M$18)</f>
        <v>0</v>
      </c>
      <c r="N6" s="121">
        <f>LOOKUP('Character-Creation'!$B6,'Skill-Rules'!$A$15:$A$18,'Skill-Rules'!N$15:N$18)</f>
        <v>0</v>
      </c>
      <c r="O6" s="122">
        <f>LOOKUP('Character-Creation'!$B6,'Skill-Rules'!$A$15:$A$18,'Skill-Rules'!O$15:O$18)</f>
        <v>0</v>
      </c>
      <c r="P6" s="121">
        <f>LOOKUP('Character-Creation'!$B6,'Skill-Rules'!$A$15:$A$18,'Skill-Rules'!P$15:P$18)</f>
        <v>0</v>
      </c>
      <c r="Q6" s="122">
        <f>LOOKUP('Character-Creation'!$B6,'Skill-Rules'!$A$15:$A$18,'Skill-Rules'!Q$15:Q$18)</f>
        <v>0</v>
      </c>
      <c r="R6" s="121">
        <f>LOOKUP('Character-Creation'!$B6,'Skill-Rules'!$A$15:$A$18,'Skill-Rules'!R$15:R$18)</f>
        <v>0</v>
      </c>
      <c r="S6" s="122">
        <f>LOOKUP('Character-Creation'!$B6,'Skill-Rules'!$A$15:$A$18,'Skill-Rules'!S$15:S$18)</f>
        <v>0</v>
      </c>
      <c r="T6" s="121">
        <f>LOOKUP('Character-Creation'!$B6,'Skill-Rules'!$A$15:$A$18,'Skill-Rules'!T$15:T$18)</f>
        <v>0</v>
      </c>
      <c r="U6" s="122">
        <f>LOOKUP('Character-Creation'!$B6,'Skill-Rules'!$A$15:$A$18,'Skill-Rules'!U$15:U$18)</f>
        <v>0</v>
      </c>
      <c r="V6" s="121">
        <f>LOOKUP('Character-Creation'!$B6,'Skill-Rules'!$A$15:$A$18,'Skill-Rules'!V$15:V$18)</f>
        <v>0</v>
      </c>
      <c r="W6" s="122">
        <f>LOOKUP('Character-Creation'!$B6,'Skill-Rules'!$A$15:$A$18,'Skill-Rules'!W$15:W$18)</f>
        <v>0</v>
      </c>
      <c r="X6" s="121">
        <f>LOOKUP('Character-Creation'!$B6,'Skill-Rules'!$A$15:$A$18,'Skill-Rules'!X$15:X$18)</f>
        <v>0</v>
      </c>
      <c r="Y6" s="122">
        <f>LOOKUP('Character-Creation'!$B6,'Skill-Rules'!$A$15:$A$18,'Skill-Rules'!Y$15:Y$18)</f>
        <v>0</v>
      </c>
      <c r="Z6" s="121">
        <f>LOOKUP('Character-Creation'!$B6,'Skill-Rules'!$A$15:$A$18,'Skill-Rules'!Z$15:Z$18)</f>
        <v>0</v>
      </c>
      <c r="AA6" s="122">
        <f>LOOKUP('Character-Creation'!$B6,'Skill-Rules'!$A$15:$A$18,'Skill-Rules'!AA$15:AA$18)</f>
        <v>0</v>
      </c>
      <c r="AB6" s="121">
        <f>LOOKUP('Character-Creation'!$B6,'Skill-Rules'!$A$15:$A$18,'Skill-Rules'!AB$15:AB$18)</f>
        <v>0</v>
      </c>
      <c r="AC6" s="122">
        <f>LOOKUP('Character-Creation'!$B6,'Skill-Rules'!$A$15:$A$18,'Skill-Rules'!AC$15:AC$18)</f>
        <v>0</v>
      </c>
      <c r="AD6" s="93">
        <f>LOOKUP('Character-Creation'!$B6,'Skill-Rules'!$A$15:$A$18,'Skill-Rules'!AD$15:AD$18)</f>
        <v>0</v>
      </c>
      <c r="AE6" s="94">
        <f>LOOKUP('Character-Creation'!$B6,'Skill-Rules'!$A$15:$A$18,'Skill-Rules'!AE$15:AE$18)</f>
        <v>0</v>
      </c>
      <c r="AF6" s="93">
        <f>LOOKUP('Character-Creation'!$B6,'Skill-Rules'!$A$15:$A$18,'Skill-Rules'!AF$15:AF$18)</f>
        <v>0</v>
      </c>
      <c r="AG6" s="94">
        <f>LOOKUP('Character-Creation'!$B6,'Skill-Rules'!$A$15:$A$18,'Skill-Rules'!AG$15:AG$18)</f>
        <v>0</v>
      </c>
      <c r="AH6" s="93">
        <f>LOOKUP('Character-Creation'!$B6,'Skill-Rules'!$A$15:$A$18,'Skill-Rules'!AH$15:AH$18)</f>
        <v>0</v>
      </c>
      <c r="AI6" s="94">
        <f>LOOKUP('Character-Creation'!$B6,'Skill-Rules'!$A$15:$A$18,'Skill-Rules'!AI$15:AI$18)</f>
        <v>0</v>
      </c>
      <c r="AJ6" s="93">
        <f>LOOKUP('Character-Creation'!$B6,'Skill-Rules'!$A$15:$A$18,'Skill-Rules'!AJ$15:AJ$18)</f>
        <v>0</v>
      </c>
      <c r="AK6" s="95">
        <f>LOOKUP('Character-Creation'!$B6,'Skill-Rules'!$A$15:$A$18,'Skill-Rules'!AK$15:AK$18)</f>
        <v>4</v>
      </c>
      <c r="AL6" s="96">
        <f>LOOKUP('Character-Creation'!$B6,'Skill-Rules'!$A$15:$A$18,'Skill-Rules'!AL$15:AL$18)</f>
        <v>0</v>
      </c>
      <c r="AM6" s="95">
        <f>LOOKUP('Character-Creation'!$B6,'Skill-Rules'!$A$15:$A$18,'Skill-Rules'!AM$15:AM$18)</f>
        <v>0</v>
      </c>
    </row>
    <row r="7" spans="1:39" ht="12.75" customHeight="1">
      <c r="A7" s="1" t="s">
        <v>19</v>
      </c>
      <c r="B7" s="70">
        <f>LOOKUP('Character-Creation'!$B7,'Skill-Rules'!$A$20:$A$23,'Skill-Rules'!B$20:B$23)</f>
        <v>0</v>
      </c>
      <c r="C7" s="67">
        <f>LOOKUP('Character-Creation'!$B7,'Skill-Rules'!$A$20:$A$23,'Skill-Rules'!C$20:C$23)</f>
        <v>0</v>
      </c>
      <c r="D7" s="70">
        <f>LOOKUP('Character-Creation'!$B7,'Skill-Rules'!$A$20:$A$23,'Skill-Rules'!D$20:D$23)</f>
        <v>2</v>
      </c>
      <c r="E7" s="67">
        <f>LOOKUP('Character-Creation'!$B7,'Skill-Rules'!$A$20:$A$23,'Skill-Rules'!E$20:E$23)</f>
        <v>1</v>
      </c>
      <c r="F7" s="121">
        <f>LOOKUP('Character-Creation'!$B7,'Skill-Rules'!$A$20:$A$23,'Skill-Rules'!F$20:F$23)</f>
        <v>0</v>
      </c>
      <c r="G7" s="122">
        <f>LOOKUP('Character-Creation'!$B7,'Skill-Rules'!$A$20:$A$23,'Skill-Rules'!G$20:G$23)</f>
        <v>0</v>
      </c>
      <c r="H7" s="121">
        <f>LOOKUP('Character-Creation'!$B7,'Skill-Rules'!$A$20:$A$23,'Skill-Rules'!H$20:H$23)</f>
        <v>0</v>
      </c>
      <c r="I7" s="122">
        <f>LOOKUP('Character-Creation'!$B7,'Skill-Rules'!$A$20:$A$23,'Skill-Rules'!I$20:I$23)</f>
        <v>0</v>
      </c>
      <c r="J7" s="121">
        <f>LOOKUP('Character-Creation'!$B7,'Skill-Rules'!$A$20:$A$23,'Skill-Rules'!J$20:J$23)</f>
        <v>0</v>
      </c>
      <c r="K7" s="122">
        <f>LOOKUP('Character-Creation'!$B7,'Skill-Rules'!$A$20:$A$23,'Skill-Rules'!K$20:K$23)</f>
        <v>0</v>
      </c>
      <c r="L7" s="121">
        <f>LOOKUP('Character-Creation'!$B7,'Skill-Rules'!$A$20:$A$23,'Skill-Rules'!L$20:L$23)</f>
        <v>0</v>
      </c>
      <c r="M7" s="122">
        <f>LOOKUP('Character-Creation'!$B7,'Skill-Rules'!$A$20:$A$23,'Skill-Rules'!M$20:M$23)</f>
        <v>0</v>
      </c>
      <c r="N7" s="121">
        <f>LOOKUP('Character-Creation'!$B7,'Skill-Rules'!$A$20:$A$23,'Skill-Rules'!N$20:N$23)</f>
        <v>0</v>
      </c>
      <c r="O7" s="122">
        <f>LOOKUP('Character-Creation'!$B7,'Skill-Rules'!$A$20:$A$23,'Skill-Rules'!O$20:O$23)</f>
        <v>0</v>
      </c>
      <c r="P7" s="121">
        <f>LOOKUP('Character-Creation'!$B7,'Skill-Rules'!$A$20:$A$23,'Skill-Rules'!P$20:P$23)</f>
        <v>0</v>
      </c>
      <c r="Q7" s="122">
        <f>LOOKUP('Character-Creation'!$B7,'Skill-Rules'!$A$20:$A$23,'Skill-Rules'!Q$20:Q$23)</f>
        <v>0</v>
      </c>
      <c r="R7" s="121">
        <f>LOOKUP('Character-Creation'!$B7,'Skill-Rules'!$A$20:$A$23,'Skill-Rules'!R$20:R$23)</f>
        <v>0</v>
      </c>
      <c r="S7" s="122">
        <f>LOOKUP('Character-Creation'!$B7,'Skill-Rules'!$A$20:$A$23,'Skill-Rules'!S$20:S$23)</f>
        <v>0</v>
      </c>
      <c r="T7" s="121">
        <f>LOOKUP('Character-Creation'!$B7,'Skill-Rules'!$A$20:$A$23,'Skill-Rules'!T$20:T$23)</f>
        <v>0</v>
      </c>
      <c r="U7" s="122">
        <f>LOOKUP('Character-Creation'!$B7,'Skill-Rules'!$A$20:$A$23,'Skill-Rules'!U$20:U$23)</f>
        <v>0</v>
      </c>
      <c r="V7" s="121">
        <f>LOOKUP('Character-Creation'!$B7,'Skill-Rules'!$A$20:$A$23,'Skill-Rules'!V$20:V$23)</f>
        <v>0</v>
      </c>
      <c r="W7" s="122">
        <f>LOOKUP('Character-Creation'!$B7,'Skill-Rules'!$A$20:$A$23,'Skill-Rules'!W$20:W$23)</f>
        <v>0</v>
      </c>
      <c r="X7" s="121">
        <f>LOOKUP('Character-Creation'!$B7,'Skill-Rules'!$A$20:$A$23,'Skill-Rules'!X$20:X$23)</f>
        <v>0</v>
      </c>
      <c r="Y7" s="122">
        <f>LOOKUP('Character-Creation'!$B7,'Skill-Rules'!$A$20:$A$23,'Skill-Rules'!Y$20:Y$23)</f>
        <v>0</v>
      </c>
      <c r="Z7" s="121">
        <f>LOOKUP('Character-Creation'!$B7,'Skill-Rules'!$A$20:$A$23,'Skill-Rules'!Z$20:Z$23)</f>
        <v>0</v>
      </c>
      <c r="AA7" s="122">
        <f>LOOKUP('Character-Creation'!$B7,'Skill-Rules'!$A$20:$A$23,'Skill-Rules'!AA$20:AA$23)</f>
        <v>0</v>
      </c>
      <c r="AB7" s="121">
        <f>LOOKUP('Character-Creation'!$B7,'Skill-Rules'!$A$20:$A$23,'Skill-Rules'!AB$20:AB$23)</f>
        <v>0</v>
      </c>
      <c r="AC7" s="122">
        <f>LOOKUP('Character-Creation'!$B7,'Skill-Rules'!$A$20:$A$23,'Skill-Rules'!AC$20:AC$23)</f>
        <v>0</v>
      </c>
      <c r="AD7" s="93">
        <f>LOOKUP('Character-Creation'!$B7,'Skill-Rules'!$A$20:$A$23,'Skill-Rules'!AD$20:AD$23)</f>
        <v>0</v>
      </c>
      <c r="AE7" s="94">
        <f>LOOKUP('Character-Creation'!$B7,'Skill-Rules'!$A$20:$A$23,'Skill-Rules'!AE$20:AE$23)</f>
        <v>0</v>
      </c>
      <c r="AF7" s="93">
        <f>LOOKUP('Character-Creation'!$B7,'Skill-Rules'!$A$20:$A$23,'Skill-Rules'!AF$20:AF$23)</f>
        <v>0</v>
      </c>
      <c r="AG7" s="94">
        <f>LOOKUP('Character-Creation'!$B7,'Skill-Rules'!$A$20:$A$23,'Skill-Rules'!AG$20:AG$23)</f>
        <v>0</v>
      </c>
      <c r="AH7" s="93">
        <f>LOOKUP('Character-Creation'!$B7,'Skill-Rules'!$A$20:$A$23,'Skill-Rules'!AH$20:AH$23)</f>
        <v>0</v>
      </c>
      <c r="AI7" s="94">
        <f>LOOKUP('Character-Creation'!$B7,'Skill-Rules'!$A$20:$A$23,'Skill-Rules'!AI$20:AI$23)</f>
        <v>0</v>
      </c>
      <c r="AJ7" s="93">
        <f>LOOKUP('Character-Creation'!$B7,'Skill-Rules'!$A$20:$A$23,'Skill-Rules'!AJ$20:AJ$23)</f>
        <v>0</v>
      </c>
      <c r="AK7" s="95">
        <f>LOOKUP('Character-Creation'!$B7,'Skill-Rules'!$A$20:$A$23,'Skill-Rules'!AK$20:AK$23)</f>
        <v>3</v>
      </c>
      <c r="AL7" s="96">
        <f>LOOKUP('Character-Creation'!$B7,'Skill-Rules'!$A$20:$A$23,'Skill-Rules'!AL$20:AL$23)</f>
        <v>0</v>
      </c>
      <c r="AM7" s="95">
        <f>LOOKUP('Character-Creation'!$B7,'Skill-Rules'!$A$20:$A$23,'Skill-Rules'!AM$20:AM$23)</f>
        <v>0</v>
      </c>
    </row>
    <row r="8" spans="1:39" ht="12.75" customHeight="1">
      <c r="A8" s="1" t="s">
        <v>22</v>
      </c>
      <c r="B8" s="70">
        <f>LOOKUP('Character-Creation'!$B8,'Skill-Rules'!$A$25:$A$31,'Skill-Rules'!B$25:B$31)</f>
        <v>0</v>
      </c>
      <c r="C8" s="67">
        <f>LOOKUP('Character-Creation'!$B8,'Skill-Rules'!$A$25:$A$31,'Skill-Rules'!C$25:C$31)</f>
        <v>0</v>
      </c>
      <c r="D8" s="70">
        <f>LOOKUP('Character-Creation'!$B8,'Skill-Rules'!$A$25:$A$31,'Skill-Rules'!D$25:D$31)</f>
        <v>0</v>
      </c>
      <c r="E8" s="67">
        <f>LOOKUP('Character-Creation'!$B8,'Skill-Rules'!$A$25:$A$31,'Skill-Rules'!E$25:E$31)</f>
        <v>2</v>
      </c>
      <c r="F8" s="121">
        <f>LOOKUP('Character-Creation'!$B8,'Skill-Rules'!$A$25:$A$31,'Skill-Rules'!F$25:F$31)</f>
        <v>0</v>
      </c>
      <c r="G8" s="122">
        <f>LOOKUP('Character-Creation'!$B8,'Skill-Rules'!$A$25:$A$31,'Skill-Rules'!G$25:G$31)</f>
        <v>0</v>
      </c>
      <c r="H8" s="121">
        <f>LOOKUP('Character-Creation'!$B8,'Skill-Rules'!$A$25:$A$31,'Skill-Rules'!H$25:H$31)</f>
        <v>0</v>
      </c>
      <c r="I8" s="122">
        <f>LOOKUP('Character-Creation'!$B8,'Skill-Rules'!$A$25:$A$31,'Skill-Rules'!I$25:I$31)</f>
        <v>0</v>
      </c>
      <c r="J8" s="121">
        <f>LOOKUP('Character-Creation'!$B8,'Skill-Rules'!$A$25:$A$31,'Skill-Rules'!J$25:J$31)</f>
        <v>0</v>
      </c>
      <c r="K8" s="122">
        <f>LOOKUP('Character-Creation'!$B8,'Skill-Rules'!$A$25:$A$31,'Skill-Rules'!K$25:K$31)</f>
        <v>0</v>
      </c>
      <c r="L8" s="121">
        <f>LOOKUP('Character-Creation'!$B8,'Skill-Rules'!$A$25:$A$31,'Skill-Rules'!L$25:L$31)</f>
        <v>0</v>
      </c>
      <c r="M8" s="122">
        <f>LOOKUP('Character-Creation'!$B8,'Skill-Rules'!$A$25:$A$31,'Skill-Rules'!M$25:M$31)</f>
        <v>0</v>
      </c>
      <c r="N8" s="121">
        <f>LOOKUP('Character-Creation'!$B8,'Skill-Rules'!$A$25:$A$31,'Skill-Rules'!N$25:N$31)</f>
        <v>0</v>
      </c>
      <c r="O8" s="122">
        <f>LOOKUP('Character-Creation'!$B8,'Skill-Rules'!$A$25:$A$31,'Skill-Rules'!O$25:O$31)</f>
        <v>0</v>
      </c>
      <c r="P8" s="121">
        <f>LOOKUP('Character-Creation'!$B8,'Skill-Rules'!$A$25:$A$31,'Skill-Rules'!P$25:P$31)</f>
        <v>0</v>
      </c>
      <c r="Q8" s="122">
        <f>LOOKUP('Character-Creation'!$B8,'Skill-Rules'!$A$25:$A$31,'Skill-Rules'!Q$25:Q$31)</f>
        <v>0</v>
      </c>
      <c r="R8" s="121">
        <f>LOOKUP('Character-Creation'!$B8,'Skill-Rules'!$A$25:$A$31,'Skill-Rules'!R$25:R$31)</f>
        <v>0</v>
      </c>
      <c r="S8" s="122">
        <f>LOOKUP('Character-Creation'!$B8,'Skill-Rules'!$A$25:$A$31,'Skill-Rules'!S$25:S$31)</f>
        <v>0</v>
      </c>
      <c r="T8" s="121">
        <f>LOOKUP('Character-Creation'!$B8,'Skill-Rules'!$A$25:$A$31,'Skill-Rules'!T$25:T$31)</f>
        <v>0</v>
      </c>
      <c r="U8" s="122">
        <f>LOOKUP('Character-Creation'!$B8,'Skill-Rules'!$A$25:$A$31,'Skill-Rules'!U$25:U$31)</f>
        <v>0</v>
      </c>
      <c r="V8" s="121">
        <f>LOOKUP('Character-Creation'!$B8,'Skill-Rules'!$A$25:$A$31,'Skill-Rules'!V$25:V$31)</f>
        <v>0</v>
      </c>
      <c r="W8" s="122">
        <f>LOOKUP('Character-Creation'!$B8,'Skill-Rules'!$A$25:$A$31,'Skill-Rules'!W$25:W$31)</f>
        <v>0</v>
      </c>
      <c r="X8" s="121">
        <f>LOOKUP('Character-Creation'!$B8,'Skill-Rules'!$A$25:$A$31,'Skill-Rules'!X$25:X$31)</f>
        <v>0</v>
      </c>
      <c r="Y8" s="122">
        <f>LOOKUP('Character-Creation'!$B8,'Skill-Rules'!$A$25:$A$31,'Skill-Rules'!Y$25:Y$31)</f>
        <v>0</v>
      </c>
      <c r="Z8" s="121">
        <f>LOOKUP('Character-Creation'!$B8,'Skill-Rules'!$A$25:$A$31,'Skill-Rules'!Z$25:Z$31)</f>
        <v>0</v>
      </c>
      <c r="AA8" s="122">
        <f>LOOKUP('Character-Creation'!$B8,'Skill-Rules'!$A$25:$A$31,'Skill-Rules'!AA$25:AA$31)</f>
        <v>0</v>
      </c>
      <c r="AB8" s="121">
        <f>LOOKUP('Character-Creation'!$B8,'Skill-Rules'!$A$25:$A$31,'Skill-Rules'!AB$25:AB$31)</f>
        <v>0</v>
      </c>
      <c r="AC8" s="122">
        <f>LOOKUP('Character-Creation'!$B8,'Skill-Rules'!$A$25:$A$31,'Skill-Rules'!AC$25:AC$31)</f>
        <v>0</v>
      </c>
      <c r="AD8" s="93">
        <f>LOOKUP('Character-Creation'!$B8,'Skill-Rules'!$A$25:$A$31,'Skill-Rules'!AD$25:AD$31)</f>
        <v>0</v>
      </c>
      <c r="AE8" s="94">
        <f>LOOKUP('Character-Creation'!$B8,'Skill-Rules'!$A$25:$A$31,'Skill-Rules'!AE$25:AE$31)</f>
        <v>0</v>
      </c>
      <c r="AF8" s="93">
        <f>LOOKUP('Character-Creation'!$B8,'Skill-Rules'!$A$25:$A$31,'Skill-Rules'!AF$25:AF$31)</f>
        <v>0</v>
      </c>
      <c r="AG8" s="94">
        <f>LOOKUP('Character-Creation'!$B8,'Skill-Rules'!$A$25:$A$31,'Skill-Rules'!AG$25:AG$31)</f>
        <v>0</v>
      </c>
      <c r="AH8" s="93">
        <f>LOOKUP('Character-Creation'!$B8,'Skill-Rules'!$A$25:$A$31,'Skill-Rules'!AH$25:AH$31)</f>
        <v>0</v>
      </c>
      <c r="AI8" s="94">
        <f>LOOKUP('Character-Creation'!$B8,'Skill-Rules'!$A$25:$A$31,'Skill-Rules'!AI$25:AI$31)</f>
        <v>0</v>
      </c>
      <c r="AJ8" s="93">
        <f>LOOKUP('Character-Creation'!$B8,'Skill-Rules'!$A$25:$A$31,'Skill-Rules'!AJ$25:AJ$31)</f>
        <v>0</v>
      </c>
      <c r="AK8" s="95">
        <f>LOOKUP('Character-Creation'!$B8,'Skill-Rules'!$A$25:$A$31,'Skill-Rules'!AK$25:AK$31)</f>
        <v>2</v>
      </c>
      <c r="AL8" s="96">
        <f>LOOKUP('Character-Creation'!$B8,'Skill-Rules'!$A$25:$A$31,'Skill-Rules'!AL$25:AL$31)</f>
        <v>0</v>
      </c>
      <c r="AM8" s="95">
        <f>LOOKUP('Character-Creation'!$B8,'Skill-Rules'!$A$25:$A$31,'Skill-Rules'!AM$25:AM$31)</f>
        <v>0</v>
      </c>
    </row>
    <row r="9" spans="1:39" ht="12.75" customHeight="1">
      <c r="A9" s="11" t="s">
        <v>25</v>
      </c>
      <c r="B9" s="70">
        <f>LOOKUP('Character-Creation'!$B9,'Skill-Rules'!$A$33:$A$38,'Skill-Rules'!B$33:B$38)</f>
        <v>0</v>
      </c>
      <c r="C9" s="67">
        <f>LOOKUP('Character-Creation'!$B9,'Skill-Rules'!$A$33:$A$38,'Skill-Rules'!C$33:C$38)</f>
        <v>0</v>
      </c>
      <c r="D9" s="70">
        <f>LOOKUP('Character-Creation'!$B9,'Skill-Rules'!$A$33:$A$38,'Skill-Rules'!D$33:D$38)</f>
        <v>0</v>
      </c>
      <c r="E9" s="67">
        <f>LOOKUP('Character-Creation'!$B9,'Skill-Rules'!$A$33:$A$38,'Skill-Rules'!E$33:E$38)</f>
        <v>0</v>
      </c>
      <c r="F9" s="121">
        <f>LOOKUP('Character-Creation'!$B9,'Skill-Rules'!$A$33:$A$38,'Skill-Rules'!F$33:F$38)</f>
        <v>0</v>
      </c>
      <c r="G9" s="122">
        <f>LOOKUP('Character-Creation'!$B9,'Skill-Rules'!$A$33:$A$38,'Skill-Rules'!G$33:G$38)</f>
        <v>0</v>
      </c>
      <c r="H9" s="121">
        <f>LOOKUP('Character-Creation'!$B9,'Skill-Rules'!$A$33:$A$38,'Skill-Rules'!H$33:H$38)</f>
        <v>0</v>
      </c>
      <c r="I9" s="122">
        <f>LOOKUP('Character-Creation'!$B9,'Skill-Rules'!$A$33:$A$38,'Skill-Rules'!I$33:I$38)</f>
        <v>2</v>
      </c>
      <c r="J9" s="121">
        <f>LOOKUP('Character-Creation'!$B9,'Skill-Rules'!$A$33:$A$38,'Skill-Rules'!J$33:J$38)</f>
        <v>0</v>
      </c>
      <c r="K9" s="122">
        <f>LOOKUP('Character-Creation'!$B9,'Skill-Rules'!$A$33:$A$38,'Skill-Rules'!K$33:K$38)</f>
        <v>0</v>
      </c>
      <c r="L9" s="121">
        <f>LOOKUP('Character-Creation'!$B9,'Skill-Rules'!$A$33:$A$38,'Skill-Rules'!L$33:L$38)</f>
        <v>1</v>
      </c>
      <c r="M9" s="122">
        <f>LOOKUP('Character-Creation'!$B9,'Skill-Rules'!$A$33:$A$38,'Skill-Rules'!M$33:M$38)</f>
        <v>0</v>
      </c>
      <c r="N9" s="121">
        <f>LOOKUP('Character-Creation'!$B9,'Skill-Rules'!$A$33:$A$38,'Skill-Rules'!N$33:N$38)</f>
        <v>2</v>
      </c>
      <c r="O9" s="122">
        <f>LOOKUP('Character-Creation'!$B9,'Skill-Rules'!$A$33:$A$38,'Skill-Rules'!O$33:O$38)</f>
        <v>0</v>
      </c>
      <c r="P9" s="121">
        <f>LOOKUP('Character-Creation'!$B9,'Skill-Rules'!$A$33:$A$38,'Skill-Rules'!P$33:P$38)</f>
        <v>1</v>
      </c>
      <c r="Q9" s="122">
        <f>LOOKUP('Character-Creation'!$B9,'Skill-Rules'!$A$33:$A$38,'Skill-Rules'!Q$33:Q$38)</f>
        <v>0</v>
      </c>
      <c r="R9" s="121">
        <f>LOOKUP('Character-Creation'!$B9,'Skill-Rules'!$A$33:$A$38,'Skill-Rules'!R$33:R$38)</f>
        <v>0</v>
      </c>
      <c r="S9" s="122">
        <f>LOOKUP('Character-Creation'!$B9,'Skill-Rules'!$A$33:$A$38,'Skill-Rules'!S$33:S$38)</f>
        <v>0</v>
      </c>
      <c r="T9" s="121">
        <f>LOOKUP('Character-Creation'!$B9,'Skill-Rules'!$A$33:$A$38,'Skill-Rules'!T$33:T$38)</f>
        <v>0</v>
      </c>
      <c r="U9" s="122">
        <f>LOOKUP('Character-Creation'!$B9,'Skill-Rules'!$A$33:$A$38,'Skill-Rules'!U$33:U$38)</f>
        <v>0</v>
      </c>
      <c r="V9" s="121">
        <f>LOOKUP('Character-Creation'!$B9,'Skill-Rules'!$A$33:$A$38,'Skill-Rules'!V$33:V$38)</f>
        <v>1</v>
      </c>
      <c r="W9" s="122">
        <f>LOOKUP('Character-Creation'!$B9,'Skill-Rules'!$A$33:$A$38,'Skill-Rules'!W$33:W$38)</f>
        <v>0</v>
      </c>
      <c r="X9" s="121">
        <f>LOOKUP('Character-Creation'!$B9,'Skill-Rules'!$A$33:$A$38,'Skill-Rules'!X$33:X$38)</f>
        <v>0</v>
      </c>
      <c r="Y9" s="122">
        <f>LOOKUP('Character-Creation'!$B9,'Skill-Rules'!$A$33:$A$38,'Skill-Rules'!Y$33:Y$38)</f>
        <v>2</v>
      </c>
      <c r="Z9" s="121">
        <f>LOOKUP('Character-Creation'!$B9,'Skill-Rules'!$A$33:$A$38,'Skill-Rules'!Z$33:Z$38)</f>
        <v>0</v>
      </c>
      <c r="AA9" s="122">
        <f>LOOKUP('Character-Creation'!$B9,'Skill-Rules'!$A$33:$A$38,'Skill-Rules'!AA$33:AA$38)</f>
        <v>0</v>
      </c>
      <c r="AB9" s="121">
        <f>LOOKUP('Character-Creation'!$B9,'Skill-Rules'!$A$33:$A$38,'Skill-Rules'!AB$33:AB$38)</f>
        <v>0</v>
      </c>
      <c r="AC9" s="122">
        <f>LOOKUP('Character-Creation'!$B9,'Skill-Rules'!$A$33:$A$38,'Skill-Rules'!AC$33:AC$38)</f>
        <v>1</v>
      </c>
      <c r="AD9" s="93">
        <f>LOOKUP('Character-Creation'!$B9,'Skill-Rules'!$A$33:$A$38,'Skill-Rules'!AD$33:AD$38)</f>
        <v>0</v>
      </c>
      <c r="AE9" s="94">
        <f>LOOKUP('Character-Creation'!$B9,'Skill-Rules'!$A$33:$A$38,'Skill-Rules'!AE$33:AE$38)</f>
        <v>0</v>
      </c>
      <c r="AF9" s="93">
        <f>LOOKUP('Character-Creation'!$B9,'Skill-Rules'!$A$33:$A$38,'Skill-Rules'!AF$33:AF$38)</f>
        <v>0</v>
      </c>
      <c r="AG9" s="94">
        <f>LOOKUP('Character-Creation'!$B9,'Skill-Rules'!$A$33:$A$38,'Skill-Rules'!AG$33:AG$38)</f>
        <v>0</v>
      </c>
      <c r="AH9" s="93">
        <f>LOOKUP('Character-Creation'!$B9,'Skill-Rules'!$A$33:$A$38,'Skill-Rules'!AH$33:AH$38)</f>
        <v>0</v>
      </c>
      <c r="AI9" s="94">
        <f>LOOKUP('Character-Creation'!$B9,'Skill-Rules'!$A$33:$A$38,'Skill-Rules'!AI$33:AI$38)</f>
        <v>0</v>
      </c>
      <c r="AJ9" s="93">
        <f>LOOKUP('Character-Creation'!$B9,'Skill-Rules'!$A$33:$A$38,'Skill-Rules'!AJ$33:AJ$38)</f>
        <v>0</v>
      </c>
      <c r="AK9" s="95">
        <f>LOOKUP('Character-Creation'!$B9,'Skill-Rules'!$A$33:$A$38,'Skill-Rules'!AK$33:AK$38)</f>
        <v>0</v>
      </c>
      <c r="AL9" s="96">
        <f>LOOKUP('Character-Creation'!$B9,'Skill-Rules'!$A$33:$A$38,'Skill-Rules'!AL$33:AL$38)</f>
        <v>10</v>
      </c>
      <c r="AM9" s="95">
        <f>LOOKUP('Character-Creation'!$B9,'Skill-Rules'!$A$33:$A$38,'Skill-Rules'!AM$33:AM$38)</f>
        <v>0</v>
      </c>
    </row>
    <row r="10" spans="1:39" ht="12.75" customHeight="1">
      <c r="A10" s="1" t="s">
        <v>28</v>
      </c>
      <c r="B10" s="70">
        <f>LOOKUP('Character-Creation'!$B10,'Skill-Rules'!$A$40:$A$44,'Skill-Rules'!B$40:B$44)</f>
        <v>0</v>
      </c>
      <c r="C10" s="67">
        <f>LOOKUP('Character-Creation'!$B10,'Skill-Rules'!$A$40:$A$44,'Skill-Rules'!C$40:C$44)</f>
        <v>0</v>
      </c>
      <c r="D10" s="70">
        <f>LOOKUP('Character-Creation'!$B10,'Skill-Rules'!$A$40:$A$44,'Skill-Rules'!D$40:D$44)</f>
        <v>0</v>
      </c>
      <c r="E10" s="67">
        <f>LOOKUP('Character-Creation'!$B10,'Skill-Rules'!$A$40:$A$44,'Skill-Rules'!E$40:E$44)</f>
        <v>0</v>
      </c>
      <c r="F10" s="121">
        <f>LOOKUP('Character-Creation'!$B10,'Skill-Rules'!$A$40:$A$44,'Skill-Rules'!F$40:F$44)</f>
        <v>0</v>
      </c>
      <c r="G10" s="122">
        <f>LOOKUP('Character-Creation'!$B10,'Skill-Rules'!$A$40:$A$44,'Skill-Rules'!G$40:G$44)</f>
        <v>0</v>
      </c>
      <c r="H10" s="121">
        <f>LOOKUP('Character-Creation'!$B10,'Skill-Rules'!$A$40:$A$44,'Skill-Rules'!H$40:H$44)</f>
        <v>0</v>
      </c>
      <c r="I10" s="122">
        <f>LOOKUP('Character-Creation'!$B10,'Skill-Rules'!$A$40:$A$44,'Skill-Rules'!I$40:I$44)</f>
        <v>0</v>
      </c>
      <c r="J10" s="121">
        <f>LOOKUP('Character-Creation'!$B10,'Skill-Rules'!$A$40:$A$44,'Skill-Rules'!J$40:J$44)</f>
        <v>0</v>
      </c>
      <c r="K10" s="122">
        <f>LOOKUP('Character-Creation'!$B10,'Skill-Rules'!$A$40:$A$44,'Skill-Rules'!K$40:K$44)</f>
        <v>0</v>
      </c>
      <c r="L10" s="121">
        <f>LOOKUP('Character-Creation'!$B10,'Skill-Rules'!$A$40:$A$44,'Skill-Rules'!L$40:L$44)</f>
        <v>1</v>
      </c>
      <c r="M10" s="122">
        <f>LOOKUP('Character-Creation'!$B10,'Skill-Rules'!$A$40:$A$44,'Skill-Rules'!M$40:M$44)</f>
        <v>2</v>
      </c>
      <c r="N10" s="121">
        <f>LOOKUP('Character-Creation'!$B10,'Skill-Rules'!$A$40:$A$44,'Skill-Rules'!N$40:N$44)</f>
        <v>0</v>
      </c>
      <c r="O10" s="122">
        <f>LOOKUP('Character-Creation'!$B10,'Skill-Rules'!$A$40:$A$44,'Skill-Rules'!O$40:O$44)</f>
        <v>0</v>
      </c>
      <c r="P10" s="121">
        <f>LOOKUP('Character-Creation'!$B10,'Skill-Rules'!$A$40:$A$44,'Skill-Rules'!P$40:P$44)</f>
        <v>0</v>
      </c>
      <c r="Q10" s="122">
        <f>LOOKUP('Character-Creation'!$B10,'Skill-Rules'!$A$40:$A$44,'Skill-Rules'!Q$40:Q$44)</f>
        <v>0</v>
      </c>
      <c r="R10" s="121">
        <f>LOOKUP('Character-Creation'!$B10,'Skill-Rules'!$A$40:$A$44,'Skill-Rules'!R$40:R$44)</f>
        <v>0</v>
      </c>
      <c r="S10" s="122">
        <f>LOOKUP('Character-Creation'!$B10,'Skill-Rules'!$A$40:$A$44,'Skill-Rules'!S$40:S$44)</f>
        <v>0</v>
      </c>
      <c r="T10" s="121">
        <f>LOOKUP('Character-Creation'!$B10,'Skill-Rules'!$A$40:$A$44,'Skill-Rules'!T$40:T$44)</f>
        <v>0</v>
      </c>
      <c r="U10" s="122">
        <f>LOOKUP('Character-Creation'!$B10,'Skill-Rules'!$A$40:$A$44,'Skill-Rules'!U$40:U$44)</f>
        <v>0</v>
      </c>
      <c r="V10" s="121">
        <f>LOOKUP('Character-Creation'!$B10,'Skill-Rules'!$A$40:$A$44,'Skill-Rules'!V$40:V$44)</f>
        <v>2</v>
      </c>
      <c r="W10" s="122">
        <f>LOOKUP('Character-Creation'!$B10,'Skill-Rules'!$A$40:$A$44,'Skill-Rules'!W$40:W$44)</f>
        <v>0</v>
      </c>
      <c r="X10" s="121">
        <f>LOOKUP('Character-Creation'!$B10,'Skill-Rules'!$A$40:$A$44,'Skill-Rules'!X$40:X$44)</f>
        <v>0</v>
      </c>
      <c r="Y10" s="122">
        <f>LOOKUP('Character-Creation'!$B10,'Skill-Rules'!$A$40:$A$44,'Skill-Rules'!Y$40:Y$44)</f>
        <v>0</v>
      </c>
      <c r="Z10" s="121">
        <f>LOOKUP('Character-Creation'!$B10,'Skill-Rules'!$A$40:$A$44,'Skill-Rules'!Z$40:Z$44)</f>
        <v>1</v>
      </c>
      <c r="AA10" s="122">
        <f>LOOKUP('Character-Creation'!$B10,'Skill-Rules'!$A$40:$A$44,'Skill-Rules'!AA$40:AA$44)</f>
        <v>1</v>
      </c>
      <c r="AB10" s="121">
        <f>LOOKUP('Character-Creation'!$B10,'Skill-Rules'!$A$40:$A$44,'Skill-Rules'!AB$40:AB$44)</f>
        <v>1</v>
      </c>
      <c r="AC10" s="122">
        <f>LOOKUP('Character-Creation'!$B10,'Skill-Rules'!$A$40:$A$44,'Skill-Rules'!AC$40:AC$44)</f>
        <v>1</v>
      </c>
      <c r="AD10" s="93">
        <f>LOOKUP('Character-Creation'!$B10,'Skill-Rules'!$A$40:$A$44,'Skill-Rules'!AD$40:AD$44)</f>
        <v>91</v>
      </c>
      <c r="AE10" s="94">
        <f>LOOKUP('Character-Creation'!$B10,'Skill-Rules'!$A$40:$A$44,'Skill-Rules'!AE$40:AE$44)</f>
        <v>72</v>
      </c>
      <c r="AF10" s="93">
        <f>LOOKUP('Character-Creation'!$B10,'Skill-Rules'!$A$40:$A$44,'Skill-Rules'!AF$40:AF$44)</f>
        <v>91</v>
      </c>
      <c r="AG10" s="94">
        <f>LOOKUP('Character-Creation'!$B10,'Skill-Rules'!$A$40:$A$44,'Skill-Rules'!AG$40:AG$44)</f>
        <v>72</v>
      </c>
      <c r="AH10" s="93">
        <f>LOOKUP('Character-Creation'!$B10,'Skill-Rules'!$A$40:$A$44,'Skill-Rules'!AH$40:AH$44)</f>
        <v>72</v>
      </c>
      <c r="AI10" s="94">
        <f>LOOKUP('Character-Creation'!$B10,'Skill-Rules'!$A$40:$A$44,'Skill-Rules'!AI$40:AI$44)</f>
        <v>91</v>
      </c>
      <c r="AJ10" s="93">
        <f>LOOKUP('Character-Creation'!$B10,'Skill-Rules'!$A$40:$A$44,'Skill-Rules'!AJ$40:AJ$44)</f>
        <v>91</v>
      </c>
      <c r="AK10" s="95">
        <f>LOOKUP('Character-Creation'!$B10,'Skill-Rules'!$A$40:$A$44,'Skill-Rules'!AK$40:AK$44)</f>
        <v>0</v>
      </c>
      <c r="AL10" s="96">
        <f>LOOKUP('Character-Creation'!$B10,'Skill-Rules'!$A$40:$A$44,'Skill-Rules'!AL$40:AL$44)</f>
        <v>9</v>
      </c>
      <c r="AM10" s="95">
        <f>LOOKUP('Character-Creation'!$B10,'Skill-Rules'!$A$40:$A$44,'Skill-Rules'!AM$40:AM$44)</f>
        <v>0</v>
      </c>
    </row>
    <row r="11" spans="1:39" ht="12.75" customHeight="1">
      <c r="A11" s="1" t="s">
        <v>31</v>
      </c>
      <c r="B11" s="70">
        <f>LOOKUP('Character-Creation'!$B11,'Skill-Rules'!$A$46:$A$50,'Skill-Rules'!B$46:B$50)</f>
        <v>0</v>
      </c>
      <c r="C11" s="67">
        <f>LOOKUP('Character-Creation'!$B11,'Skill-Rules'!$A$46:$A$50,'Skill-Rules'!C$46:C$50)</f>
        <v>0</v>
      </c>
      <c r="D11" s="70">
        <f>LOOKUP('Character-Creation'!$B11,'Skill-Rules'!$A$46:$A$50,'Skill-Rules'!D$46:D$50)</f>
        <v>0</v>
      </c>
      <c r="E11" s="67">
        <f>LOOKUP('Character-Creation'!$B11,'Skill-Rules'!$A$46:$A$50,'Skill-Rules'!E$46:E$50)</f>
        <v>0</v>
      </c>
      <c r="F11" s="121">
        <f>LOOKUP('Character-Creation'!$B11,'Skill-Rules'!$A$46:$A$50,'Skill-Rules'!F$46:F$50)</f>
        <v>0</v>
      </c>
      <c r="G11" s="122">
        <f>LOOKUP('Character-Creation'!$B11,'Skill-Rules'!$A$46:$A$50,'Skill-Rules'!G$46:G$50)</f>
        <v>0</v>
      </c>
      <c r="H11" s="121">
        <f>LOOKUP('Character-Creation'!$B11,'Skill-Rules'!$A$46:$A$50,'Skill-Rules'!H$46:H$50)</f>
        <v>0</v>
      </c>
      <c r="I11" s="122">
        <f>LOOKUP('Character-Creation'!$B11,'Skill-Rules'!$A$46:$A$50,'Skill-Rules'!I$46:I$50)</f>
        <v>0</v>
      </c>
      <c r="J11" s="121">
        <f>LOOKUP('Character-Creation'!$B11,'Skill-Rules'!$A$46:$A$50,'Skill-Rules'!J$46:J$50)</f>
        <v>0</v>
      </c>
      <c r="K11" s="122">
        <f>LOOKUP('Character-Creation'!$B11,'Skill-Rules'!$A$46:$A$50,'Skill-Rules'!K$46:K$50)</f>
        <v>2</v>
      </c>
      <c r="L11" s="121">
        <f>LOOKUP('Character-Creation'!$B11,'Skill-Rules'!$A$46:$A$50,'Skill-Rules'!L$46:L$50)</f>
        <v>0</v>
      </c>
      <c r="M11" s="122">
        <f>LOOKUP('Character-Creation'!$B11,'Skill-Rules'!$A$46:$A$50,'Skill-Rules'!M$46:M$50)</f>
        <v>0</v>
      </c>
      <c r="N11" s="121">
        <f>LOOKUP('Character-Creation'!$B11,'Skill-Rules'!$A$46:$A$50,'Skill-Rules'!N$46:N$50)</f>
        <v>0</v>
      </c>
      <c r="O11" s="122">
        <f>LOOKUP('Character-Creation'!$B11,'Skill-Rules'!$A$46:$A$50,'Skill-Rules'!O$46:O$50)</f>
        <v>0</v>
      </c>
      <c r="P11" s="121">
        <f>LOOKUP('Character-Creation'!$B11,'Skill-Rules'!$A$46:$A$50,'Skill-Rules'!P$46:P$50)</f>
        <v>0</v>
      </c>
      <c r="Q11" s="122">
        <f>LOOKUP('Character-Creation'!$B11,'Skill-Rules'!$A$46:$A$50,'Skill-Rules'!Q$46:Q$50)</f>
        <v>0</v>
      </c>
      <c r="R11" s="121">
        <f>LOOKUP('Character-Creation'!$B11,'Skill-Rules'!$A$46:$A$50,'Skill-Rules'!R$46:R$50)</f>
        <v>0</v>
      </c>
      <c r="S11" s="122">
        <f>LOOKUP('Character-Creation'!$B11,'Skill-Rules'!$A$46:$A$50,'Skill-Rules'!S$46:S$50)</f>
        <v>0</v>
      </c>
      <c r="T11" s="121">
        <f>LOOKUP('Character-Creation'!$B11,'Skill-Rules'!$A$46:$A$50,'Skill-Rules'!T$46:T$50)</f>
        <v>0</v>
      </c>
      <c r="U11" s="122">
        <f>LOOKUP('Character-Creation'!$B11,'Skill-Rules'!$A$46:$A$50,'Skill-Rules'!U$46:U$50)</f>
        <v>0</v>
      </c>
      <c r="V11" s="121">
        <f>LOOKUP('Character-Creation'!$B11,'Skill-Rules'!$A$46:$A$50,'Skill-Rules'!V$46:V$50)</f>
        <v>0</v>
      </c>
      <c r="W11" s="122">
        <f>LOOKUP('Character-Creation'!$B11,'Skill-Rules'!$A$46:$A$50,'Skill-Rules'!W$46:W$50)</f>
        <v>0</v>
      </c>
      <c r="X11" s="121">
        <f>LOOKUP('Character-Creation'!$B11,'Skill-Rules'!$A$46:$A$50,'Skill-Rules'!X$46:X$50)</f>
        <v>0</v>
      </c>
      <c r="Y11" s="122">
        <f>LOOKUP('Character-Creation'!$B11,'Skill-Rules'!$A$46:$A$50,'Skill-Rules'!Y$46:Y$50)</f>
        <v>0</v>
      </c>
      <c r="Z11" s="121">
        <f>LOOKUP('Character-Creation'!$B11,'Skill-Rules'!$A$46:$A$50,'Skill-Rules'!Z$46:Z$50)</f>
        <v>0</v>
      </c>
      <c r="AA11" s="122">
        <f>LOOKUP('Character-Creation'!$B11,'Skill-Rules'!$A$46:$A$50,'Skill-Rules'!AA$46:AA$50)</f>
        <v>0</v>
      </c>
      <c r="AB11" s="121">
        <f>LOOKUP('Character-Creation'!$B11,'Skill-Rules'!$A$46:$A$50,'Skill-Rules'!AB$46:AB$50)</f>
        <v>0</v>
      </c>
      <c r="AC11" s="122">
        <f>LOOKUP('Character-Creation'!$B11,'Skill-Rules'!$A$46:$A$50,'Skill-Rules'!AC$46:AC$50)</f>
        <v>0</v>
      </c>
      <c r="AD11" s="93">
        <f>LOOKUP('Character-Creation'!$B11,'Skill-Rules'!$A$46:$A$50,'Skill-Rules'!AD$46:AD$50)</f>
        <v>0</v>
      </c>
      <c r="AE11" s="94">
        <f>LOOKUP('Character-Creation'!$B11,'Skill-Rules'!$A$46:$A$50,'Skill-Rules'!AE$46:AE$50)</f>
        <v>0</v>
      </c>
      <c r="AF11" s="93">
        <f>LOOKUP('Character-Creation'!$B11,'Skill-Rules'!$A$46:$A$50,'Skill-Rules'!AF$46:AF$50)</f>
        <v>0</v>
      </c>
      <c r="AG11" s="94">
        <f>LOOKUP('Character-Creation'!$B11,'Skill-Rules'!$A$46:$A$50,'Skill-Rules'!AG$46:AG$50)</f>
        <v>0</v>
      </c>
      <c r="AH11" s="93">
        <f>LOOKUP('Character-Creation'!$B11,'Skill-Rules'!$A$46:$A$50,'Skill-Rules'!AH$46:AH$50)</f>
        <v>0</v>
      </c>
      <c r="AI11" s="94">
        <f>LOOKUP('Character-Creation'!$B11,'Skill-Rules'!$A$46:$A$50,'Skill-Rules'!AI$46:AI$50)</f>
        <v>0</v>
      </c>
      <c r="AJ11" s="93">
        <f>LOOKUP('Character-Creation'!$B11,'Skill-Rules'!$A$46:$A$50,'Skill-Rules'!AJ$46:AJ$50)</f>
        <v>0</v>
      </c>
      <c r="AK11" s="95">
        <f>LOOKUP('Character-Creation'!$B11,'Skill-Rules'!$A$46:$A$50,'Skill-Rules'!AK$46:AK$50)</f>
        <v>0</v>
      </c>
      <c r="AL11" s="96">
        <f>LOOKUP('Character-Creation'!$B11,'Skill-Rules'!$A$46:$A$50,'Skill-Rules'!AL$46:AL$50)</f>
        <v>2</v>
      </c>
      <c r="AM11" s="95">
        <f>LOOKUP('Character-Creation'!$B11,'Skill-Rules'!$A$46:$A$50,'Skill-Rules'!AM$46:AM$50)</f>
        <v>0</v>
      </c>
    </row>
    <row r="12" spans="1:39" ht="12.75" customHeight="1">
      <c r="A12" s="1" t="s">
        <v>34</v>
      </c>
      <c r="B12" s="70">
        <f>LOOKUP('Character-Creation'!$B12,'Skill-Rules'!$A$52:$A$53,'Skill-Rules'!B$52:B$53)</f>
        <v>0</v>
      </c>
      <c r="C12" s="67">
        <f>LOOKUP('Character-Creation'!$B12,'Skill-Rules'!$A$52:$A$53,'Skill-Rules'!C$52:C$53)</f>
        <v>0</v>
      </c>
      <c r="D12" s="70">
        <f>LOOKUP('Character-Creation'!$B12,'Skill-Rules'!$A$52:$A$53,'Skill-Rules'!D$52:D$53)</f>
        <v>0</v>
      </c>
      <c r="E12" s="67">
        <f>LOOKUP('Character-Creation'!$B12,'Skill-Rules'!$A$52:$A$53,'Skill-Rules'!E$52:E$53)</f>
        <v>0</v>
      </c>
      <c r="F12" s="121">
        <f>LOOKUP('Character-Creation'!$B12,'Skill-Rules'!$A$52:$A$53,'Skill-Rules'!F$52:F$53)</f>
        <v>0</v>
      </c>
      <c r="G12" s="122">
        <f>LOOKUP('Character-Creation'!$B12,'Skill-Rules'!$A$52:$A$53,'Skill-Rules'!G$52:G$53)</f>
        <v>0</v>
      </c>
      <c r="H12" s="121">
        <f>LOOKUP('Character-Creation'!$B12,'Skill-Rules'!$A$52:$A$53,'Skill-Rules'!H$52:H$53)</f>
        <v>0</v>
      </c>
      <c r="I12" s="122">
        <f>LOOKUP('Character-Creation'!$B12,'Skill-Rules'!$A$52:$A$53,'Skill-Rules'!I$52:I$53)</f>
        <v>0</v>
      </c>
      <c r="J12" s="121">
        <f>LOOKUP('Character-Creation'!$B12,'Skill-Rules'!$A$52:$A$53,'Skill-Rules'!J$52:J$53)</f>
        <v>0</v>
      </c>
      <c r="K12" s="122">
        <f>LOOKUP('Character-Creation'!$B12,'Skill-Rules'!$A$52:$A$53,'Skill-Rules'!K$52:K$53)</f>
        <v>0</v>
      </c>
      <c r="L12" s="121">
        <f>LOOKUP('Character-Creation'!$B12,'Skill-Rules'!$A$52:$A$53,'Skill-Rules'!L$52:L$53)</f>
        <v>0</v>
      </c>
      <c r="M12" s="122">
        <f>LOOKUP('Character-Creation'!$B12,'Skill-Rules'!$A$52:$A$53,'Skill-Rules'!M$52:M$53)</f>
        <v>0</v>
      </c>
      <c r="N12" s="121">
        <f>LOOKUP('Character-Creation'!$B12,'Skill-Rules'!$A$52:$A$53,'Skill-Rules'!N$52:N$53)</f>
        <v>0</v>
      </c>
      <c r="O12" s="122">
        <f>LOOKUP('Character-Creation'!$B12,'Skill-Rules'!$A$52:$A$53,'Skill-Rules'!O$52:O$53)</f>
        <v>0</v>
      </c>
      <c r="P12" s="121">
        <f>LOOKUP('Character-Creation'!$B12,'Skill-Rules'!$A$52:$A$53,'Skill-Rules'!P$52:P$53)</f>
        <v>0</v>
      </c>
      <c r="Q12" s="122">
        <f>LOOKUP('Character-Creation'!$B12,'Skill-Rules'!$A$52:$A$53,'Skill-Rules'!Q$52:Q$53)</f>
        <v>0</v>
      </c>
      <c r="R12" s="121">
        <f>LOOKUP('Character-Creation'!$B12,'Skill-Rules'!$A$52:$A$53,'Skill-Rules'!R$52:R$53)</f>
        <v>0</v>
      </c>
      <c r="S12" s="122">
        <f>LOOKUP('Character-Creation'!$B12,'Skill-Rules'!$A$52:$A$53,'Skill-Rules'!S$52:S$53)</f>
        <v>0</v>
      </c>
      <c r="T12" s="121">
        <f>LOOKUP('Character-Creation'!$B12,'Skill-Rules'!$A$52:$A$53,'Skill-Rules'!T$52:T$53)</f>
        <v>0</v>
      </c>
      <c r="U12" s="122">
        <f>LOOKUP('Character-Creation'!$B12,'Skill-Rules'!$A$52:$A$53,'Skill-Rules'!U$52:U$53)</f>
        <v>0</v>
      </c>
      <c r="V12" s="121">
        <f>LOOKUP('Character-Creation'!$B12,'Skill-Rules'!$A$52:$A$53,'Skill-Rules'!V$52:V$53)</f>
        <v>0</v>
      </c>
      <c r="W12" s="122">
        <f>LOOKUP('Character-Creation'!$B12,'Skill-Rules'!$A$52:$A$53,'Skill-Rules'!W$52:W$53)</f>
        <v>0</v>
      </c>
      <c r="X12" s="121">
        <f>LOOKUP('Character-Creation'!$B12,'Skill-Rules'!$A$52:$A$53,'Skill-Rules'!X$52:X$53)</f>
        <v>0</v>
      </c>
      <c r="Y12" s="122">
        <f>LOOKUP('Character-Creation'!$B12,'Skill-Rules'!$A$52:$A$53,'Skill-Rules'!Y$52:Y$53)</f>
        <v>0</v>
      </c>
      <c r="Z12" s="121">
        <f>LOOKUP('Character-Creation'!$B12,'Skill-Rules'!$A$52:$A$53,'Skill-Rules'!Z$52:Z$53)</f>
        <v>0</v>
      </c>
      <c r="AA12" s="122">
        <f>LOOKUP('Character-Creation'!$B12,'Skill-Rules'!$A$52:$A$53,'Skill-Rules'!AA$52:AA$53)</f>
        <v>0</v>
      </c>
      <c r="AB12" s="121">
        <f>LOOKUP('Character-Creation'!$B12,'Skill-Rules'!$A$52:$A$53,'Skill-Rules'!AB$52:AB$53)</f>
        <v>0</v>
      </c>
      <c r="AC12" s="122">
        <f>LOOKUP('Character-Creation'!$B12,'Skill-Rules'!$A$52:$A$53,'Skill-Rules'!AC$52:AC$53)</f>
        <v>0</v>
      </c>
      <c r="AD12" s="93">
        <f>LOOKUP('Character-Creation'!$B12,'Skill-Rules'!$A$52:$A$53,'Skill-Rules'!AD$52:AD$53)</f>
        <v>0</v>
      </c>
      <c r="AE12" s="94">
        <f>LOOKUP('Character-Creation'!$B12,'Skill-Rules'!$A$52:$A$53,'Skill-Rules'!AE$52:AE$53)</f>
        <v>0</v>
      </c>
      <c r="AF12" s="93">
        <f>LOOKUP('Character-Creation'!$B12,'Skill-Rules'!$A$52:$A$53,'Skill-Rules'!AF$52:AF$53)</f>
        <v>0</v>
      </c>
      <c r="AG12" s="94">
        <f>LOOKUP('Character-Creation'!$B12,'Skill-Rules'!$A$52:$A$53,'Skill-Rules'!AG$52:AG$53)</f>
        <v>0</v>
      </c>
      <c r="AH12" s="93">
        <f>LOOKUP('Character-Creation'!$B12,'Skill-Rules'!$A$52:$A$53,'Skill-Rules'!AH$52:AH$53)</f>
        <v>0</v>
      </c>
      <c r="AI12" s="94">
        <f>LOOKUP('Character-Creation'!$B12,'Skill-Rules'!$A$52:$A$53,'Skill-Rules'!AI$52:AI$53)</f>
        <v>0</v>
      </c>
      <c r="AJ12" s="93">
        <f>LOOKUP('Character-Creation'!$B12,'Skill-Rules'!$A$52:$A$53,'Skill-Rules'!AJ$52:AJ$53)</f>
        <v>0</v>
      </c>
      <c r="AK12" s="95">
        <f>LOOKUP('Character-Creation'!$B12,'Skill-Rules'!$A$52:$A$53,'Skill-Rules'!AK$52:AK$53)</f>
        <v>0</v>
      </c>
      <c r="AL12" s="96">
        <f>LOOKUP('Character-Creation'!$B12,'Skill-Rules'!$A$52:$A$53,'Skill-Rules'!AL$52:AL$53)</f>
        <v>0</v>
      </c>
      <c r="AM12" s="95">
        <f>LOOKUP('Character-Creation'!$B12,'Skill-Rules'!$A$52:$A$53,'Skill-Rules'!AM$52:AM$53)</f>
        <v>0</v>
      </c>
    </row>
    <row r="13" spans="1:39" ht="12.75" customHeight="1">
      <c r="A13" s="1" t="s">
        <v>2</v>
      </c>
      <c r="B13" s="70">
        <f t="shared" ref="B13:AM13" si="0">SUM(B2+B3+B4+B5+B6+B7+B8+B9+B10+B11+B12)</f>
        <v>13</v>
      </c>
      <c r="C13" s="67">
        <f t="shared" si="0"/>
        <v>11</v>
      </c>
      <c r="D13" s="70">
        <f t="shared" si="0"/>
        <v>9</v>
      </c>
      <c r="E13" s="67">
        <f t="shared" si="0"/>
        <v>13</v>
      </c>
      <c r="F13" s="121">
        <f t="shared" si="0"/>
        <v>0</v>
      </c>
      <c r="G13" s="122">
        <f t="shared" si="0"/>
        <v>0</v>
      </c>
      <c r="H13" s="121">
        <f t="shared" si="0"/>
        <v>5</v>
      </c>
      <c r="I13" s="122">
        <f t="shared" si="0"/>
        <v>4</v>
      </c>
      <c r="J13" s="121">
        <f t="shared" si="0"/>
        <v>4</v>
      </c>
      <c r="K13" s="122">
        <f t="shared" si="0"/>
        <v>2</v>
      </c>
      <c r="L13" s="121">
        <f t="shared" si="0"/>
        <v>3</v>
      </c>
      <c r="M13" s="122">
        <f t="shared" si="0"/>
        <v>4</v>
      </c>
      <c r="N13" s="121">
        <f t="shared" si="0"/>
        <v>7</v>
      </c>
      <c r="O13" s="122">
        <f t="shared" si="0"/>
        <v>0</v>
      </c>
      <c r="P13" s="121">
        <f t="shared" si="0"/>
        <v>1</v>
      </c>
      <c r="Q13" s="122">
        <f t="shared" si="0"/>
        <v>0</v>
      </c>
      <c r="R13" s="121">
        <f t="shared" si="0"/>
        <v>0</v>
      </c>
      <c r="S13" s="122">
        <f t="shared" si="0"/>
        <v>0</v>
      </c>
      <c r="T13" s="121">
        <f t="shared" si="0"/>
        <v>0</v>
      </c>
      <c r="U13" s="122">
        <f t="shared" si="0"/>
        <v>0</v>
      </c>
      <c r="V13" s="121">
        <f t="shared" si="0"/>
        <v>4</v>
      </c>
      <c r="W13" s="122">
        <f t="shared" si="0"/>
        <v>0</v>
      </c>
      <c r="X13" s="121">
        <f t="shared" si="0"/>
        <v>0</v>
      </c>
      <c r="Y13" s="122">
        <f t="shared" si="0"/>
        <v>3</v>
      </c>
      <c r="Z13" s="121">
        <f t="shared" si="0"/>
        <v>1</v>
      </c>
      <c r="AA13" s="122">
        <f t="shared" si="0"/>
        <v>2</v>
      </c>
      <c r="AB13" s="121">
        <f t="shared" si="0"/>
        <v>2</v>
      </c>
      <c r="AC13" s="122">
        <f t="shared" si="0"/>
        <v>3</v>
      </c>
      <c r="AD13" s="93">
        <f t="shared" si="0"/>
        <v>91</v>
      </c>
      <c r="AE13" s="94">
        <f t="shared" si="0"/>
        <v>72</v>
      </c>
      <c r="AF13" s="93">
        <f t="shared" si="0"/>
        <v>91</v>
      </c>
      <c r="AG13" s="94">
        <f t="shared" si="0"/>
        <v>72</v>
      </c>
      <c r="AH13" s="93">
        <f t="shared" si="0"/>
        <v>72</v>
      </c>
      <c r="AI13" s="94">
        <f t="shared" si="0"/>
        <v>91</v>
      </c>
      <c r="AJ13" s="93">
        <f t="shared" si="0"/>
        <v>91</v>
      </c>
      <c r="AK13" s="95">
        <f t="shared" si="0"/>
        <v>29</v>
      </c>
      <c r="AL13" s="96">
        <f t="shared" si="0"/>
        <v>21</v>
      </c>
      <c r="AM13" s="95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Character-Creation</vt:lpstr>
      <vt:lpstr>Books</vt:lpstr>
      <vt:lpstr>Companions</vt:lpstr>
      <vt:lpstr>Skill-Rules</vt:lpstr>
      <vt:lpstr>Character_Skill-Calc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 Горобец</cp:lastModifiedBy>
  <dcterms:modified xsi:type="dcterms:W3CDTF">2024-12-09T13:13:59Z</dcterms:modified>
</cp:coreProperties>
</file>